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dvedevSM\Desktop\На сайт\отчет за 2018\Решение Думы города от 14.06.2019 № 256\"/>
    </mc:Choice>
  </mc:AlternateContent>
  <bookViews>
    <workbookView xWindow="0" yWindow="0" windowWidth="28800" windowHeight="12135"/>
  </bookViews>
  <sheets>
    <sheet name="Лист1" sheetId="4" r:id="rId1"/>
  </sheets>
  <definedNames>
    <definedName name="_xlnm.Print_Titles" localSheetId="0">Лист1!$8:$8</definedName>
    <definedName name="_xlnm.Print_Area" localSheetId="0">Лист1!$A$1:$F$170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F92" i="4" l="1"/>
  <c r="F91" i="4"/>
  <c r="F90" i="4"/>
  <c r="F95" i="4"/>
  <c r="F94" i="4"/>
  <c r="F100" i="4"/>
  <c r="F99" i="4"/>
  <c r="F107" i="4"/>
  <c r="F106" i="4"/>
  <c r="F112" i="4"/>
  <c r="F111" i="4"/>
  <c r="F110" i="4"/>
  <c r="F119" i="4"/>
  <c r="F118" i="4"/>
  <c r="F117" i="4"/>
  <c r="F120" i="4"/>
  <c r="F116" i="4"/>
  <c r="F115" i="4"/>
  <c r="F30" i="4" l="1"/>
  <c r="F69" i="4"/>
  <c r="E84" i="4"/>
  <c r="D84" i="4"/>
  <c r="F96" i="4"/>
  <c r="E25" i="4" l="1"/>
  <c r="E153" i="4"/>
  <c r="E140" i="4"/>
  <c r="D140" i="4"/>
  <c r="F132" i="4"/>
  <c r="E131" i="4"/>
  <c r="D131" i="4"/>
  <c r="E69" i="4"/>
  <c r="E66" i="4" s="1"/>
  <c r="D69" i="4"/>
  <c r="D66" i="4" s="1"/>
  <c r="F49" i="4"/>
  <c r="E48" i="4"/>
  <c r="D48" i="4"/>
  <c r="F48" i="4" l="1"/>
  <c r="F131" i="4"/>
  <c r="F34" i="4"/>
  <c r="F22" i="4"/>
  <c r="E52" i="4" l="1"/>
  <c r="F165" i="4"/>
  <c r="E164" i="4"/>
  <c r="D164" i="4"/>
  <c r="F134" i="4"/>
  <c r="E133" i="4"/>
  <c r="D133" i="4"/>
  <c r="F108" i="4"/>
  <c r="E78" i="4"/>
  <c r="D78" i="4"/>
  <c r="F80" i="4"/>
  <c r="F70" i="4"/>
  <c r="F71" i="4"/>
  <c r="E28" i="4"/>
  <c r="D28" i="4"/>
  <c r="D25" i="4"/>
  <c r="F27" i="4"/>
  <c r="F164" i="4" l="1"/>
  <c r="F28" i="4"/>
  <c r="F133" i="4"/>
  <c r="D167" i="4"/>
  <c r="D166" i="4" l="1"/>
  <c r="D149" i="4" l="1"/>
  <c r="E149" i="4"/>
  <c r="F141" i="4"/>
  <c r="F105" i="4"/>
  <c r="F104" i="4"/>
  <c r="F93" i="4"/>
  <c r="F88" i="4"/>
  <c r="F61" i="4"/>
  <c r="E60" i="4"/>
  <c r="E59" i="4" s="1"/>
  <c r="D60" i="4"/>
  <c r="D59" i="4" s="1"/>
  <c r="D55" i="4"/>
  <c r="E55" i="4"/>
  <c r="D35" i="4"/>
  <c r="E35" i="4"/>
  <c r="F140" i="4" l="1"/>
  <c r="F60" i="4"/>
  <c r="F59" i="4"/>
  <c r="E167" i="4"/>
  <c r="E166" i="4" s="1"/>
  <c r="G166" i="4"/>
  <c r="F163" i="4"/>
  <c r="G162" i="4"/>
  <c r="E162" i="4"/>
  <c r="D162" i="4"/>
  <c r="D161" i="4" s="1"/>
  <c r="G160" i="4"/>
  <c r="F160" i="4"/>
  <c r="G159" i="4"/>
  <c r="E159" i="4"/>
  <c r="D159" i="4"/>
  <c r="F158" i="4"/>
  <c r="E157" i="4"/>
  <c r="D157" i="4"/>
  <c r="G156" i="4"/>
  <c r="F156" i="4"/>
  <c r="G155" i="4"/>
  <c r="E155" i="4"/>
  <c r="D155" i="4"/>
  <c r="G154" i="4"/>
  <c r="F154" i="4"/>
  <c r="G153" i="4"/>
  <c r="D153" i="4"/>
  <c r="G152" i="4"/>
  <c r="F152" i="4"/>
  <c r="G151" i="4"/>
  <c r="E151" i="4"/>
  <c r="D151" i="4"/>
  <c r="F150" i="4"/>
  <c r="G149" i="4"/>
  <c r="G148" i="4"/>
  <c r="F148" i="4"/>
  <c r="G147" i="4"/>
  <c r="E147" i="4"/>
  <c r="D147" i="4"/>
  <c r="F146" i="4"/>
  <c r="E145" i="4"/>
  <c r="D145" i="4"/>
  <c r="G144" i="4"/>
  <c r="F143" i="4"/>
  <c r="G142" i="4"/>
  <c r="E142" i="4"/>
  <c r="D142" i="4"/>
  <c r="F139" i="4"/>
  <c r="E138" i="4"/>
  <c r="D138" i="4"/>
  <c r="E136" i="4"/>
  <c r="D136" i="4"/>
  <c r="G126" i="4"/>
  <c r="F130" i="4"/>
  <c r="E129" i="4"/>
  <c r="E128" i="4" s="1"/>
  <c r="D129" i="4"/>
  <c r="D128" i="4" s="1"/>
  <c r="G128" i="4"/>
  <c r="G127" i="4"/>
  <c r="F125" i="4"/>
  <c r="E124" i="4"/>
  <c r="D124" i="4"/>
  <c r="E122" i="4"/>
  <c r="D122" i="4"/>
  <c r="G114" i="4"/>
  <c r="D113" i="4"/>
  <c r="G113" i="4"/>
  <c r="G109" i="4"/>
  <c r="F109" i="4"/>
  <c r="F103" i="4"/>
  <c r="E102" i="4"/>
  <c r="E101" i="4" s="1"/>
  <c r="D102" i="4"/>
  <c r="G101" i="4"/>
  <c r="G98" i="4"/>
  <c r="F98" i="4"/>
  <c r="F97" i="4"/>
  <c r="F89" i="4"/>
  <c r="G87" i="4"/>
  <c r="G86" i="4"/>
  <c r="F86" i="4"/>
  <c r="G85" i="4"/>
  <c r="E85" i="4"/>
  <c r="D85" i="4"/>
  <c r="G84" i="4"/>
  <c r="G83" i="4"/>
  <c r="F83" i="4"/>
  <c r="E82" i="4"/>
  <c r="D82" i="4"/>
  <c r="D81" i="4" s="1"/>
  <c r="F79" i="4"/>
  <c r="G79" i="4" s="1"/>
  <c r="E77" i="4"/>
  <c r="G76" i="4"/>
  <c r="F76" i="4"/>
  <c r="E75" i="4"/>
  <c r="D75" i="4"/>
  <c r="F73" i="4"/>
  <c r="E72" i="4"/>
  <c r="D72" i="4"/>
  <c r="F68" i="4"/>
  <c r="G67" i="4"/>
  <c r="F67" i="4"/>
  <c r="G66" i="4"/>
  <c r="D65" i="4"/>
  <c r="G65" i="4"/>
  <c r="G64" i="4"/>
  <c r="F64" i="4"/>
  <c r="E63" i="4"/>
  <c r="D63" i="4"/>
  <c r="D62" i="4" s="1"/>
  <c r="G58" i="4"/>
  <c r="F58" i="4"/>
  <c r="G57" i="4"/>
  <c r="E57" i="4"/>
  <c r="E54" i="4" s="1"/>
  <c r="D57" i="4"/>
  <c r="G56" i="4"/>
  <c r="F56" i="4"/>
  <c r="G55" i="4"/>
  <c r="F53" i="4"/>
  <c r="D52" i="4"/>
  <c r="G51" i="4"/>
  <c r="G47" i="4"/>
  <c r="F47" i="4"/>
  <c r="G46" i="4"/>
  <c r="E46" i="4"/>
  <c r="E45" i="4" s="1"/>
  <c r="D46" i="4"/>
  <c r="D45" i="4" s="1"/>
  <c r="G45" i="4"/>
  <c r="G44" i="4"/>
  <c r="F44" i="4"/>
  <c r="F43" i="4"/>
  <c r="G42" i="4"/>
  <c r="E42" i="4"/>
  <c r="D42" i="4"/>
  <c r="G41" i="4"/>
  <c r="F41" i="4"/>
  <c r="G40" i="4"/>
  <c r="E40" i="4"/>
  <c r="D40" i="4"/>
  <c r="G38" i="4"/>
  <c r="F38" i="4"/>
  <c r="E37" i="4"/>
  <c r="D37" i="4"/>
  <c r="F36" i="4"/>
  <c r="G35" i="4"/>
  <c r="G33" i="4"/>
  <c r="F33" i="4"/>
  <c r="E32" i="4"/>
  <c r="D32" i="4"/>
  <c r="G31" i="4"/>
  <c r="F29" i="4"/>
  <c r="G28" i="4"/>
  <c r="G26" i="4"/>
  <c r="F26" i="4"/>
  <c r="G25" i="4"/>
  <c r="D24" i="4"/>
  <c r="G24" i="4"/>
  <c r="G23" i="4"/>
  <c r="F21" i="4"/>
  <c r="F20" i="4"/>
  <c r="G19" i="4"/>
  <c r="F19" i="4"/>
  <c r="G18" i="4"/>
  <c r="E18" i="4"/>
  <c r="D18" i="4"/>
  <c r="D17" i="4" s="1"/>
  <c r="G17" i="4"/>
  <c r="G16" i="4"/>
  <c r="F16" i="4"/>
  <c r="F15" i="4"/>
  <c r="F14" i="4"/>
  <c r="G13" i="4"/>
  <c r="F13" i="4"/>
  <c r="G12" i="4"/>
  <c r="E12" i="4"/>
  <c r="D12" i="4"/>
  <c r="D11" i="4" s="1"/>
  <c r="G11" i="4"/>
  <c r="G10" i="4"/>
  <c r="E135" i="4" l="1"/>
  <c r="D135" i="4"/>
  <c r="G39" i="4"/>
  <c r="D101" i="4"/>
  <c r="E121" i="4"/>
  <c r="D144" i="4"/>
  <c r="E144" i="4"/>
  <c r="D121" i="4"/>
  <c r="D23" i="4"/>
  <c r="F147" i="4"/>
  <c r="F157" i="4"/>
  <c r="F162" i="4"/>
  <c r="F161" i="4" s="1"/>
  <c r="F114" i="4"/>
  <c r="F129" i="4"/>
  <c r="G29" i="4"/>
  <c r="F37" i="4"/>
  <c r="G63" i="4"/>
  <c r="G37" i="4"/>
  <c r="E65" i="4"/>
  <c r="F65" i="4" s="1"/>
  <c r="F136" i="4"/>
  <c r="G121" i="4"/>
  <c r="F153" i="4"/>
  <c r="D54" i="4"/>
  <c r="F54" i="4" s="1"/>
  <c r="G75" i="4"/>
  <c r="F46" i="4"/>
  <c r="F57" i="4"/>
  <c r="G22" i="4"/>
  <c r="F25" i="4"/>
  <c r="F63" i="4"/>
  <c r="F66" i="4"/>
  <c r="F82" i="4"/>
  <c r="G82" i="4"/>
  <c r="F102" i="4"/>
  <c r="F142" i="4"/>
  <c r="F155" i="4"/>
  <c r="F159" i="4"/>
  <c r="F55" i="4"/>
  <c r="F149" i="4"/>
  <c r="E39" i="4"/>
  <c r="G9" i="4"/>
  <c r="F52" i="4"/>
  <c r="G34" i="4"/>
  <c r="G69" i="4"/>
  <c r="G78" i="4"/>
  <c r="E81" i="4"/>
  <c r="E74" i="4" s="1"/>
  <c r="G54" i="4"/>
  <c r="D77" i="4"/>
  <c r="G74" i="4" s="1"/>
  <c r="G146" i="4"/>
  <c r="F151" i="4"/>
  <c r="F18" i="4"/>
  <c r="G15" i="4"/>
  <c r="E17" i="4"/>
  <c r="G14" i="4" s="1"/>
  <c r="F35" i="4"/>
  <c r="D39" i="4"/>
  <c r="F72" i="4"/>
  <c r="F145" i="4"/>
  <c r="E11" i="4"/>
  <c r="E113" i="4"/>
  <c r="F32" i="4"/>
  <c r="F42" i="4"/>
  <c r="E62" i="4"/>
  <c r="E51" i="4" s="1"/>
  <c r="F75" i="4"/>
  <c r="F124" i="4"/>
  <c r="E161" i="4"/>
  <c r="E24" i="4"/>
  <c r="F40" i="4"/>
  <c r="F78" i="4"/>
  <c r="G103" i="4"/>
  <c r="G135" i="4"/>
  <c r="G150" i="4"/>
  <c r="G161" i="4"/>
  <c r="F12" i="4"/>
  <c r="E127" i="4" l="1"/>
  <c r="E126" i="4" s="1"/>
  <c r="D127" i="4"/>
  <c r="D126" i="4" s="1"/>
  <c r="F101" i="4"/>
  <c r="G97" i="4"/>
  <c r="D51" i="4"/>
  <c r="G62" i="4"/>
  <c r="D10" i="4"/>
  <c r="F39" i="4"/>
  <c r="D74" i="4"/>
  <c r="F74" i="4" s="1"/>
  <c r="F135" i="4"/>
  <c r="F144" i="4"/>
  <c r="F17" i="4"/>
  <c r="G36" i="4"/>
  <c r="F81" i="4"/>
  <c r="G77" i="4"/>
  <c r="F77" i="4"/>
  <c r="G125" i="4"/>
  <c r="F128" i="4"/>
  <c r="F113" i="4"/>
  <c r="G102" i="4"/>
  <c r="E23" i="4"/>
  <c r="E10" i="4" s="1"/>
  <c r="F24" i="4"/>
  <c r="G21" i="4"/>
  <c r="F62" i="4"/>
  <c r="F45" i="4"/>
  <c r="G43" i="4"/>
  <c r="G8" i="4"/>
  <c r="F11" i="4"/>
  <c r="D50" i="4" l="1"/>
  <c r="D9" i="4" s="1"/>
  <c r="D169" i="4" s="1"/>
  <c r="F126" i="4"/>
  <c r="F127" i="4"/>
  <c r="G68" i="4"/>
  <c r="G124" i="4"/>
  <c r="G81" i="4"/>
  <c r="F84" i="4"/>
  <c r="F10" i="4"/>
  <c r="G7" i="4"/>
  <c r="F51" i="4"/>
  <c r="E50" i="4"/>
  <c r="G20" i="4"/>
  <c r="F23" i="4"/>
  <c r="F50" i="4" l="1"/>
  <c r="E9" i="4"/>
  <c r="E169" i="4" l="1"/>
  <c r="F9" i="4"/>
  <c r="F169" i="4" l="1"/>
</calcChain>
</file>

<file path=xl/sharedStrings.xml><?xml version="1.0" encoding="utf-8"?>
<sst xmlns="http://schemas.openxmlformats.org/spreadsheetml/2006/main" count="337" uniqueCount="309">
  <si>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</si>
  <si>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</si>
  <si>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</si>
  <si>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</si>
  <si>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</si>
  <si>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</si>
  <si>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</si>
  <si>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</si>
  <si>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</si>
  <si>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</si>
  <si>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</si>
  <si>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</si>
  <si>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</si>
  <si>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</si>
  <si>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</si>
  <si>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</si>
  <si>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</si>
  <si>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</si>
  <si>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</si>
  <si>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</si>
  <si>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</si>
  <si>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</si>
  <si>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</si>
  <si>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</si>
  <si>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</si>
  <si>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</si>
  <si>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</si>
  <si>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</si>
  <si>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</si>
  <si>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</si>
  <si>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</si>
  <si>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</si>
  <si>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</si>
  <si>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</si>
  <si>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</si>
  <si>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</si>
  <si>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</si>
  <si>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</si>
  <si>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</si>
  <si>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</si>
  <si>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</si>
  <si>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</si>
  <si>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</si>
  <si>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</si>
  <si>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</si>
  <si>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</si>
  <si>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</si>
  <si>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</si>
  <si>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</si>
  <si>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</si>
  <si>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</si>
  <si>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</si>
  <si>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</si>
  <si>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</si>
  <si>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</si>
  <si>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</si>
  <si>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</si>
  <si>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</si>
  <si>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</si>
  <si>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</si>
  <si>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</si>
  <si>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</si>
  <si>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</si>
  <si>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</si>
  <si>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</si>
  <si>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</si>
  <si>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</si>
  <si>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</si>
  <si>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</si>
  <si>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</si>
  <si>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</si>
  <si>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</si>
  <si>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</si>
  <si>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</si>
  <si>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</si>
  <si>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Плата за негативное воздействие на окружающую среду</t>
  </si>
  <si>
    <t xml:space="preserve">Доходы от продажи квартир 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</si>
  <si>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</si>
  <si>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</si>
  <si>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</si>
  <si>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</si>
  <si>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</si>
  <si>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</si>
  <si>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</si>
  <si>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</si>
  <si>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</si>
  <si>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</si>
  <si>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</si>
  <si>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</si>
  <si>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</si>
  <si>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</si>
  <si>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</si>
  <si>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</si>
  <si>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</si>
  <si>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</si>
  <si>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 на доходы физических лиц</t>
  </si>
  <si>
    <t>188 1 16 30013 01 0000 140</t>
  </si>
  <si>
    <t>100 1 03 02230 01 0000 110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</si>
  <si>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</si>
  <si>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</si>
  <si>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</si>
  <si>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</si>
  <si>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</si>
  <si>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</si>
  <si>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</si>
  <si>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</si>
  <si>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</si>
  <si>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</si>
  <si>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</si>
  <si>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</si>
  <si>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</si>
  <si>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</si>
  <si>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</si>
  <si>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</si>
  <si>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</si>
  <si>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</si>
  <si>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</si>
  <si>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</si>
  <si>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</si>
  <si>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</si>
  <si>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</si>
  <si>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</si>
  <si>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</si>
  <si>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</si>
  <si>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</si>
  <si>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</si>
  <si>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</si>
  <si>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</si>
  <si>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</si>
  <si>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</si>
  <si>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</si>
  <si>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</si>
  <si>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</si>
  <si>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</si>
  <si>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</si>
  <si>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</si>
  <si>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</si>
  <si>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</si>
  <si>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</si>
  <si>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</si>
  <si>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</si>
  <si>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</si>
  <si>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</si>
  <si>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182 1 05 03010 01 0000 110</t>
  </si>
  <si>
    <t>182 1 06 06032 04 0000 110</t>
  </si>
  <si>
    <t>182 1 06 06042 04 0000 110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</si>
  <si>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</si>
  <si>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</si>
  <si>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</si>
  <si>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</si>
  <si>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</si>
  <si>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</si>
  <si>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</si>
  <si>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</si>
  <si>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</si>
  <si>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</si>
  <si>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</si>
  <si>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</si>
  <si>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</si>
  <si>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</si>
  <si>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</si>
  <si>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</si>
  <si>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</si>
  <si>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</si>
  <si>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</si>
  <si>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</si>
  <si>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</si>
  <si>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</si>
  <si>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</si>
  <si>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</si>
  <si>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</si>
  <si>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</si>
  <si>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</si>
  <si>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</si>
  <si>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</si>
  <si>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</si>
  <si>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</si>
  <si>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</si>
  <si>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</si>
  <si>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</si>
  <si>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</si>
  <si>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</si>
  <si>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</si>
  <si>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</si>
  <si>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</si>
  <si>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</si>
  <si>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</si>
  <si>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</si>
  <si>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</si>
  <si>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</si>
  <si>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</si>
  <si>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</si>
  <si>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</si>
  <si>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</si>
  <si>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</si>
  <si>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</si>
  <si>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</si>
  <si>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</si>
  <si>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</si>
  <si>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</si>
  <si>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</si>
  <si>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</si>
  <si>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</si>
  <si>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</si>
  <si>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</si>
  <si>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</si>
  <si>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</si>
  <si>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</si>
  <si>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</si>
  <si>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</si>
  <si>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</si>
  <si>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</si>
  <si>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</si>
  <si>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</si>
  <si>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</si>
  <si>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 xml:space="preserve">040 2 02 35176 04 0001 151 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</si>
  <si>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</si>
  <si>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</si>
  <si>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</si>
  <si>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</si>
  <si>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</si>
  <si>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</si>
  <si>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</si>
  <si>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Субсидии бюджетам на реализацию мероприятий по обеспечению жильем молодых семей</t>
  </si>
  <si>
    <t>040 2 02 25497 00 0000 151</t>
  </si>
  <si>
    <t>182 1 05 01012 01 0000 110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</si>
  <si>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</si>
  <si>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</si>
  <si>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</si>
  <si>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Плата за размещение отходов производства</t>
  </si>
  <si>
    <t>048 1 12 01041 01 0000 120</t>
  </si>
  <si>
    <t>Плата за размещение твердых коммунальных отходов</t>
  </si>
  <si>
    <t>048 1 12 01042 01 0000 120</t>
  </si>
  <si>
    <t>040 1 14 02043 04 0000 440</t>
  </si>
  <si>
    <t>Суммы по искам о возмещении вреда, причиненного окружающей среде, подлежащие зачислению в бюджеты городских округов</t>
  </si>
  <si>
    <t>048 1 16 35020 04 0000 140</t>
  </si>
  <si>
    <t>Дотации бюджетам на поддержку мер по обеспечению сбалансированности бюджетов</t>
  </si>
  <si>
    <t>040 2 02 19999 00 0000 151</t>
  </si>
  <si>
    <t xml:space="preserve">040 2 02 19999 04 0000 151 </t>
  </si>
  <si>
    <t>Прочие безвозмездные поступления в бюджеты городских округов</t>
  </si>
  <si>
    <t>040 2 07 04000 04 0000 180</t>
  </si>
  <si>
    <t>040 2 07 04050 04 0000 180</t>
  </si>
  <si>
    <t>Налоговые и неналоговые доходы</t>
  </si>
  <si>
    <t>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</si>
  <si>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</si>
  <si>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</si>
  <si>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</si>
  <si>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Налоги на имущество </t>
  </si>
  <si>
    <t xml:space="preserve">Государственная пошлина 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</si>
  <si>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</si>
  <si>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</si>
  <si>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</si>
  <si>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</si>
  <si>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</si>
  <si>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</si>
  <si>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</si>
  <si>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 доходов</t>
  </si>
  <si>
    <t xml:space="preserve"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</si>
  <si>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>Земельный налог с организаций,обладающих земельным участком, расположенным в границах городских округов</t>
  </si>
  <si>
    <t>Земельный налог с физических лиц,обладающих земельным участком, расположенным в границах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</si>
  <si>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</si>
  <si>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 xml:space="preserve">Субвенции бюджетам на обеспечение жильем отдельных категорий граждан, установленных Федеральными законами от 12 января 1995 года № 5-ФЗ "О ветеранах"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</si>
  <si>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</t>
  </si>
  <si>
    <t>Уточненный план</t>
  </si>
  <si>
    <t>Показатели исполнения бюджета муниципального образования городской округ город Пыть-Ях за 2018 год</t>
  </si>
  <si>
    <t>182 1 08 07000 01 0000 110</t>
  </si>
  <si>
    <t>182 1 08 07150 01 0000 110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</si>
  <si>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</si>
  <si>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</si>
  <si>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040 2 02 15002 00 0000 151</t>
  </si>
  <si>
    <t>040 2 02 15002 04 0000 151</t>
  </si>
  <si>
    <t>Дотации бюджетам городских округов на обеспечение сбалансированности местных бюджетов</t>
  </si>
  <si>
    <t>Дотации бюджетам городских округов на обеспечение сбалансированности  бюджетов</t>
  </si>
  <si>
    <t xml:space="preserve">Прочие дотации бюджетам городских округов </t>
  </si>
  <si>
    <t>040 2 02 25497 04 0000 151</t>
  </si>
  <si>
    <t>Субсидии бюджетам городских округов на реализацию мероприятий по обеспечению жильем молодых семей</t>
  </si>
  <si>
    <t>000 1 16 08010 01 0000 140</t>
  </si>
  <si>
    <t>000 1 16 08020 01 0000 140</t>
  </si>
  <si>
    <t>000 1 16 03000 00 0000 140</t>
  </si>
  <si>
    <t>000 1 16 28000 01 0000 140</t>
  </si>
  <si>
    <t>000 1 16 30000 01 0000 140</t>
  </si>
  <si>
    <t>000 1 16 43000 01 0000 140</t>
  </si>
  <si>
    <t>040 1 16 90040 04 0000 140</t>
  </si>
  <si>
    <t>141 1 16 90040 04 0000 140</t>
  </si>
  <si>
    <t>170 1 16 90040 04 0000 140</t>
  </si>
  <si>
    <t>180 1 16 90040 04 0000 140</t>
  </si>
  <si>
    <t>188 1 16 90040 04 0000 140</t>
  </si>
  <si>
    <t>630 1 16 90040 04 0000 140</t>
  </si>
  <si>
    <t>188 1 16 43000 01 0000 140</t>
  </si>
  <si>
    <t>321 1 16 43000 01 0000 140</t>
  </si>
  <si>
    <t>322 1 16 43000 01 0000 140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</si>
  <si>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</si>
  <si>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000 1 16 33000 00 0000 140 </t>
  </si>
  <si>
    <t xml:space="preserve">040 1 16 33000 00 0000 140 </t>
  </si>
  <si>
    <t xml:space="preserve">161 1 16 33000 00 0000 140 </t>
  </si>
  <si>
    <t>141 1 16 28000 01 0000 140</t>
  </si>
  <si>
    <t>188 1 16 28000 01 0000 140</t>
  </si>
  <si>
    <t>321 1 16 25060 01 0000 140</t>
  </si>
  <si>
    <t>040 1 16 23042 04 0000 140</t>
  </si>
  <si>
    <t>141 1 16 08020 01 0000 140</t>
  </si>
  <si>
    <t>188 1 16 08020 01 0000 140</t>
  </si>
  <si>
    <t>141 1 16 08010 01 0000 140</t>
  </si>
  <si>
    <t>188 1 16 08010 01 0000 140</t>
  </si>
  <si>
    <t>600 1 16 08010 01 0000 140</t>
  </si>
  <si>
    <t>182 1 16 03030 01 0000 140</t>
  </si>
  <si>
    <t>182 1 16 06000 01 0000 140</t>
  </si>
  <si>
    <t>182 1 16 03010 01 0000 140</t>
  </si>
  <si>
    <t>000 1 16 90040 04 0000 140</t>
  </si>
  <si>
    <t>от 14.06.2019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</si>
</sst>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49" fontId="5" fillId="2" borderId="1" xfId="5" applyNumberFormat="1" applyFont="1" applyFill="1" applyBorder="1" applyAlignment="1" applyProtection="1">
      <alignment horizontal="center" wrapText="1"/>
      <protection hidden="1"/>
    </xf>
    <xf numFmtId="0" fontId="5" fillId="2" borderId="1" xfId="5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6" fontId="6" fillId="2" borderId="0" xfId="5" applyNumberFormat="1" applyFont="1" applyFill="1" applyBorder="1" applyAlignment="1"/>
    <xf numFmtId="0" fontId="6" fillId="2" borderId="0" xfId="5" applyFont="1" applyFill="1" applyBorder="1"/>
    <xf numFmtId="0" fontId="6" fillId="2" borderId="0" xfId="5" applyFont="1" applyFill="1"/>
    <xf numFmtId="4" fontId="5" fillId="2" borderId="1" xfId="5" applyNumberFormat="1" applyFont="1" applyFill="1" applyBorder="1" applyAlignment="1" applyProtection="1">
      <alignment horizontal="right" wrapText="1"/>
      <protection hidden="1"/>
    </xf>
    <xf numFmtId="165" fontId="5" fillId="2" borderId="1" xfId="5" applyNumberFormat="1" applyFont="1" applyFill="1" applyBorder="1" applyAlignment="1">
      <alignment horizontal="right" wrapText="1"/>
    </xf>
    <xf numFmtId="0" fontId="5" fillId="2" borderId="1" xfId="5" applyNumberFormat="1" applyFont="1" applyFill="1" applyBorder="1" applyAlignment="1" applyProtection="1">
      <alignment horizontal="justify" vertical="center" wrapText="1"/>
      <protection hidden="1"/>
    </xf>
    <xf numFmtId="4" fontId="5" fillId="2" borderId="1" xfId="5" applyNumberFormat="1" applyFont="1" applyFill="1" applyBorder="1" applyAlignment="1">
      <alignment horizontal="right"/>
    </xf>
    <xf numFmtId="166" fontId="3" fillId="2" borderId="0" xfId="5" applyNumberFormat="1" applyFont="1" applyFill="1" applyBorder="1"/>
    <xf numFmtId="0" fontId="3" fillId="2" borderId="0" xfId="5" applyFont="1" applyFill="1" applyBorder="1"/>
    <xf numFmtId="0" fontId="3" fillId="2" borderId="0" xfId="5" applyFont="1" applyFill="1"/>
    <xf numFmtId="49" fontId="3" fillId="2" borderId="0" xfId="5" applyNumberFormat="1" applyFont="1" applyFill="1"/>
    <xf numFmtId="166" fontId="8" fillId="2" borderId="0" xfId="0" applyNumberFormat="1" applyFont="1" applyFill="1" applyBorder="1" applyAlignment="1">
      <alignment vertical="center" wrapText="1"/>
    </xf>
    <xf numFmtId="0" fontId="3" fillId="2" borderId="0" xfId="5" applyFont="1" applyFill="1" applyAlignment="1">
      <alignment horizontal="center"/>
    </xf>
    <xf numFmtId="0" fontId="3" fillId="2" borderId="0" xfId="5" applyFont="1" applyFill="1" applyAlignment="1">
      <alignment horizontal="justify" vertical="center" wrapText="1"/>
    </xf>
    <xf numFmtId="49" fontId="3" fillId="2" borderId="0" xfId="5" applyNumberFormat="1" applyFont="1" applyFill="1" applyAlignment="1">
      <alignment horizontal="center"/>
    </xf>
    <xf numFmtId="4" fontId="3" fillId="2" borderId="0" xfId="5" applyNumberFormat="1" applyFont="1" applyFill="1" applyAlignment="1">
      <alignment horizontal="right"/>
    </xf>
    <xf numFmtId="164" fontId="5" fillId="2" borderId="0" xfId="5" applyNumberFormat="1" applyFont="1" applyFill="1" applyAlignment="1">
      <alignment horizontal="right"/>
    </xf>
    <xf numFmtId="0" fontId="8" fillId="2" borderId="0" xfId="5" applyFont="1" applyFill="1" applyAlignment="1">
      <alignment horizontal="center"/>
    </xf>
    <xf numFmtId="0" fontId="8" fillId="2" borderId="0" xfId="5" applyFont="1" applyFill="1" applyBorder="1"/>
    <xf numFmtId="0" fontId="8" fillId="2" borderId="0" xfId="5" applyFont="1" applyFill="1"/>
    <xf numFmtId="0" fontId="7" fillId="2" borderId="0" xfId="0" applyFont="1" applyFill="1" applyAlignment="1">
      <alignment vertical="center" wrapText="1"/>
    </xf>
    <xf numFmtId="166" fontId="4" fillId="2" borderId="0" xfId="5" applyNumberFormat="1" applyFont="1" applyFill="1" applyBorder="1"/>
    <xf numFmtId="0" fontId="4" fillId="2" borderId="0" xfId="5" applyFont="1" applyFill="1" applyBorder="1"/>
    <xf numFmtId="0" fontId="4" fillId="2" borderId="0" xfId="5" applyFont="1" applyFill="1"/>
    <xf numFmtId="0" fontId="5" fillId="2" borderId="0" xfId="5" applyFont="1" applyFill="1" applyAlignment="1">
      <alignment horizontal="center"/>
    </xf>
    <xf numFmtId="0" fontId="4" fillId="2" borderId="0" xfId="5" applyNumberFormat="1" applyFont="1" applyFill="1" applyAlignment="1" applyProtection="1">
      <alignment horizontal="justify" vertical="center" wrapText="1"/>
      <protection hidden="1"/>
    </xf>
    <xf numFmtId="49" fontId="4" fillId="2" borderId="0" xfId="5" applyNumberFormat="1" applyFont="1" applyFill="1" applyAlignment="1" applyProtection="1">
      <alignment horizontal="center"/>
      <protection hidden="1"/>
    </xf>
    <xf numFmtId="49" fontId="4" fillId="2" borderId="0" xfId="5" applyNumberFormat="1" applyFont="1" applyFill="1" applyAlignment="1" applyProtection="1">
      <alignment horizontal="centerContinuous"/>
      <protection hidden="1"/>
    </xf>
    <xf numFmtId="4" fontId="5" fillId="2" borderId="0" xfId="5" applyNumberFormat="1" applyFont="1" applyFill="1" applyAlignment="1">
      <alignment horizontal="right"/>
    </xf>
    <xf numFmtId="166" fontId="4" fillId="2" borderId="0" xfId="5" applyNumberFormat="1" applyFont="1" applyFill="1" applyBorder="1" applyAlignment="1"/>
    <xf numFmtId="0" fontId="5" fillId="2" borderId="1" xfId="5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5" applyNumberFormat="1" applyFont="1" applyFill="1" applyBorder="1" applyAlignment="1">
      <alignment horizontal="center" vertical="center" wrapText="1"/>
    </xf>
    <xf numFmtId="164" fontId="5" fillId="2" borderId="1" xfId="5" applyNumberFormat="1" applyFont="1" applyFill="1" applyBorder="1" applyAlignment="1">
      <alignment horizontal="center" vertical="center" wrapText="1"/>
    </xf>
    <xf numFmtId="4" fontId="5" fillId="2" borderId="1" xfId="7" applyNumberFormat="1" applyFont="1" applyFill="1" applyBorder="1" applyAlignment="1" applyProtection="1">
      <alignment horizontal="right" wrapText="1"/>
      <protection hidden="1"/>
    </xf>
    <xf numFmtId="166" fontId="5" fillId="2" borderId="0" xfId="5" applyNumberFormat="1" applyFont="1" applyFill="1" applyBorder="1" applyAlignment="1"/>
    <xf numFmtId="0" fontId="5" fillId="2" borderId="0" xfId="5" applyFont="1" applyFill="1" applyBorder="1"/>
    <xf numFmtId="4" fontId="5" fillId="2" borderId="0" xfId="5" applyNumberFormat="1" applyFont="1" applyFill="1" applyBorder="1"/>
    <xf numFmtId="0" fontId="5" fillId="2" borderId="0" xfId="5" applyFont="1" applyFill="1"/>
    <xf numFmtId="0" fontId="5" fillId="2" borderId="1" xfId="6" applyNumberFormat="1" applyFont="1" applyFill="1" applyBorder="1" applyAlignment="1" applyProtection="1">
      <alignment horizontal="justify" vertical="center" wrapText="1"/>
      <protection hidden="1"/>
    </xf>
    <xf numFmtId="0" fontId="5" fillId="2" borderId="0" xfId="5" applyFont="1" applyFill="1" applyAlignment="1">
      <alignment horizontal="justify" vertical="center" wrapText="1"/>
    </xf>
    <xf numFmtId="0" fontId="5" fillId="2" borderId="0" xfId="5" applyFont="1" applyFill="1" applyBorder="1" applyAlignment="1"/>
    <xf numFmtId="0" fontId="5" fillId="2" borderId="0" xfId="5" applyFont="1" applyFill="1" applyAlignment="1"/>
    <xf numFmtId="0" fontId="6" fillId="2" borderId="0" xfId="5" applyFont="1" applyFill="1" applyBorder="1" applyAlignment="1"/>
    <xf numFmtId="0" fontId="6" fillId="2" borderId="0" xfId="5" applyFont="1" applyFill="1" applyAlignment="1"/>
    <xf numFmtId="0" fontId="4" fillId="2" borderId="0" xfId="5" applyFont="1" applyFill="1" applyBorder="1" applyAlignment="1"/>
    <xf numFmtId="0" fontId="4" fillId="2" borderId="0" xfId="5" applyFont="1" applyFill="1" applyAlignment="1"/>
    <xf numFmtId="0" fontId="5" fillId="2" borderId="1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/>
    </xf>
    <xf numFmtId="0" fontId="12" fillId="2" borderId="2" xfId="1" applyNumberFormat="1" applyFont="1" applyFill="1" applyBorder="1" applyAlignment="1">
      <alignment horizontal="justify" vertical="center" wrapText="1"/>
    </xf>
    <xf numFmtId="4" fontId="5" fillId="2" borderId="0" xfId="5" applyNumberFormat="1" applyFont="1" applyFill="1"/>
    <xf numFmtId="40" fontId="5" fillId="2" borderId="1" xfId="4" applyNumberFormat="1" applyFont="1" applyFill="1" applyBorder="1" applyAlignment="1" applyProtection="1">
      <alignment horizontal="justify" vertical="center" wrapText="1"/>
      <protection hidden="1"/>
    </xf>
    <xf numFmtId="49" fontId="5" fillId="2" borderId="1" xfId="5" applyNumberFormat="1" applyFont="1" applyFill="1" applyBorder="1" applyAlignment="1" applyProtection="1">
      <alignment horizontal="justify" vertical="center" wrapText="1"/>
      <protection hidden="1"/>
    </xf>
    <xf numFmtId="165" fontId="5" fillId="2" borderId="1" xfId="5" applyNumberFormat="1" applyFont="1" applyFill="1" applyBorder="1" applyAlignment="1">
      <alignment horizontal="right"/>
    </xf>
    <xf numFmtId="0" fontId="12" fillId="2" borderId="2" xfId="1" applyNumberFormat="1" applyFont="1" applyFill="1" applyBorder="1" applyAlignment="1">
      <alignment horizontal="center" wrapText="1" readingOrder="1"/>
    </xf>
    <xf numFmtId="166" fontId="5" fillId="2" borderId="0" xfId="5" applyNumberFormat="1" applyFont="1" applyFill="1" applyBorder="1"/>
    <xf numFmtId="0" fontId="4" fillId="2" borderId="0" xfId="5" applyFont="1" applyFill="1" applyAlignment="1">
      <alignment horizontal="justify" vertical="center" wrapText="1"/>
    </xf>
    <xf numFmtId="0" fontId="9" fillId="2" borderId="0" xfId="0" applyFont="1" applyFill="1" applyAlignment="1">
      <alignment horizontal="right"/>
    </xf>
    <xf numFmtId="49" fontId="5" fillId="2" borderId="0" xfId="5" applyNumberFormat="1" applyFont="1" applyFill="1" applyAlignment="1">
      <alignment horizontal="center"/>
    </xf>
    <xf numFmtId="49" fontId="5" fillId="2" borderId="0" xfId="5" applyNumberFormat="1" applyFont="1" applyFill="1"/>
    <xf numFmtId="0" fontId="5" fillId="2" borderId="1" xfId="5" applyNumberFormat="1" applyFont="1" applyFill="1" applyBorder="1" applyAlignment="1" applyProtection="1">
      <alignment horizontal="justify" wrapText="1"/>
      <protection hidden="1"/>
    </xf>
    <xf numFmtId="0" fontId="13" fillId="2" borderId="0" xfId="3" applyFont="1" applyFill="1" applyAlignment="1">
      <alignment horizontal="center"/>
    </xf>
    <xf numFmtId="0" fontId="13" fillId="2" borderId="0" xfId="3" applyFont="1" applyFill="1" applyAlignment="1">
      <alignment horizontal="center" vertical="center" wrapText="1"/>
    </xf>
    <xf numFmtId="49" fontId="9" fillId="2" borderId="0" xfId="5" applyNumberFormat="1" applyFont="1" applyFill="1" applyBorder="1" applyAlignment="1">
      <alignment horizontal="center"/>
    </xf>
    <xf numFmtId="165" fontId="5" fillId="2" borderId="0" xfId="5" applyNumberFormat="1" applyFont="1" applyFill="1" applyAlignment="1">
      <alignment horizontal="right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right" vertical="center" wrapText="1"/>
    </xf>
    <xf numFmtId="0" fontId="0" fillId="2" borderId="0" xfId="0" applyFill="1" applyAlignment="1">
      <alignment horizontal="right"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colors>
    <mruColors>
      <color rgb="FF00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0"/>
  <sheetViews>
    <sheetView tabSelected="1" topLeftCell="B1" zoomScaleNormal="100" workbookViewId="0">
      <selection activeCell="E3" sqref="E3:F3"/>
    </sheetView>
  </sheetViews>
  <sheetFormatPr defaultColWidth="9.140625" defaultRowHeight="15.75" x14ac:dyDescent="0.25"/>
  <cols>
    <col min="1" max="1" width="4.7109375" style="16" hidden="1" customWidth="1"/>
    <col min="2" max="2" width="73.7109375" style="17" customWidth="1"/>
    <col min="3" max="3" width="30.7109375" style="18" customWidth="1"/>
    <col min="4" max="4" width="19.42578125" style="14" customWidth="1"/>
    <col min="5" max="5" width="20.85546875" style="19" customWidth="1"/>
    <col min="6" max="6" width="17.42578125" style="20" customWidth="1"/>
    <col min="7" max="7" width="10" style="11" hidden="1" customWidth="1"/>
    <col min="8" max="8" width="9.140625" style="12"/>
    <col min="9" max="9" width="14.42578125" style="12" bestFit="1" customWidth="1"/>
    <col min="10" max="18" width="9.140625" style="12"/>
    <col min="19" max="16384" width="9.140625" style="13"/>
  </cols>
  <sheetData>
    <row r="1" spans="1:18" x14ac:dyDescent="0.25">
      <c r="A1" s="69"/>
      <c r="B1" s="69"/>
      <c r="C1" s="69"/>
      <c r="D1" s="69" t="s">
        <v>118</v>
      </c>
      <c r="E1" s="69"/>
      <c r="F1" s="69"/>
    </row>
    <row r="2" spans="1:18" x14ac:dyDescent="0.25">
      <c r="A2" s="70"/>
      <c r="B2" s="70"/>
      <c r="C2" s="70"/>
      <c r="D2" s="70" t="s">
        <v>192</v>
      </c>
      <c r="E2" s="70"/>
      <c r="F2" s="70"/>
    </row>
    <row r="3" spans="1:18" x14ac:dyDescent="0.2">
      <c r="A3" s="71"/>
      <c r="B3" s="71"/>
      <c r="C3" s="71"/>
      <c r="E3" s="71" t="s">
        <v>308</v>
      </c>
      <c r="F3" s="72"/>
      <c r="G3" s="15"/>
    </row>
    <row r="4" spans="1:18" x14ac:dyDescent="0.25">
      <c r="G4" s="15"/>
    </row>
    <row r="5" spans="1:18" s="23" customFormat="1" ht="18.75" x14ac:dyDescent="0.3">
      <c r="A5" s="21"/>
      <c r="B5" s="66" t="s">
        <v>264</v>
      </c>
      <c r="C5" s="66"/>
      <c r="D5" s="66"/>
      <c r="E5" s="66"/>
      <c r="F5" s="66"/>
      <c r="G5" s="15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s="27" customFormat="1" ht="18.75" x14ac:dyDescent="0.25">
      <c r="A6" s="24"/>
      <c r="B6" s="67" t="s">
        <v>189</v>
      </c>
      <c r="C6" s="67"/>
      <c r="D6" s="67"/>
      <c r="E6" s="67"/>
      <c r="F6" s="67"/>
      <c r="G6" s="25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 s="27" customFormat="1" x14ac:dyDescent="0.25">
      <c r="A7" s="28"/>
      <c r="B7" s="29"/>
      <c r="C7" s="30"/>
      <c r="D7" s="31"/>
      <c r="E7" s="32"/>
      <c r="F7" s="20" t="s">
        <v>190</v>
      </c>
      <c r="G7" s="33">
        <f>E10/D10</f>
        <v>1.0234189589306133</v>
      </c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 s="27" customFormat="1" ht="37.9" customHeight="1" x14ac:dyDescent="0.25">
      <c r="A8" s="34" t="s">
        <v>90</v>
      </c>
      <c r="B8" s="35" t="s">
        <v>44</v>
      </c>
      <c r="C8" s="36" t="s">
        <v>93</v>
      </c>
      <c r="D8" s="36" t="s">
        <v>263</v>
      </c>
      <c r="E8" s="37" t="s">
        <v>191</v>
      </c>
      <c r="F8" s="38" t="s">
        <v>41</v>
      </c>
      <c r="G8" s="33">
        <f>E11/D11</f>
        <v>1.0225546999107369</v>
      </c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s="27" customFormat="1" x14ac:dyDescent="0.25">
      <c r="A9" s="2">
        <v>1</v>
      </c>
      <c r="B9" s="35" t="s">
        <v>242</v>
      </c>
      <c r="C9" s="1" t="s">
        <v>94</v>
      </c>
      <c r="D9" s="10">
        <f>D10+D50</f>
        <v>1254776900</v>
      </c>
      <c r="E9" s="10">
        <f>E10+E50</f>
        <v>1285287651.8400002</v>
      </c>
      <c r="F9" s="8">
        <f>E9/D9*100</f>
        <v>102.43156786198409</v>
      </c>
      <c r="G9" s="33">
        <f t="shared" ref="G9:G64" si="0">E12/D12</f>
        <v>1.0225546999107369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s="43" customFormat="1" x14ac:dyDescent="0.25">
      <c r="A10" s="2"/>
      <c r="B10" s="35" t="s">
        <v>243</v>
      </c>
      <c r="C10" s="1"/>
      <c r="D10" s="39">
        <f>D11+D17+D23+D39+D45</f>
        <v>823664600</v>
      </c>
      <c r="E10" s="39">
        <f>E11+E17+E23+E39+E45</f>
        <v>842953967.44000006</v>
      </c>
      <c r="F10" s="8">
        <f t="shared" ref="F10:F78" si="1">E10/D10*100</f>
        <v>102.34189589306133</v>
      </c>
      <c r="G10" s="40">
        <f t="shared" si="0"/>
        <v>1.0222253606826537</v>
      </c>
      <c r="H10" s="41"/>
      <c r="I10" s="42"/>
      <c r="J10" s="41"/>
      <c r="K10" s="41"/>
      <c r="L10" s="41"/>
      <c r="M10" s="41"/>
      <c r="N10" s="41"/>
      <c r="O10" s="41"/>
      <c r="P10" s="41"/>
      <c r="Q10" s="41"/>
      <c r="R10" s="41"/>
    </row>
    <row r="11" spans="1:18" s="43" customFormat="1" x14ac:dyDescent="0.25">
      <c r="A11" s="2">
        <v>2</v>
      </c>
      <c r="B11" s="9" t="s">
        <v>244</v>
      </c>
      <c r="C11" s="1" t="s">
        <v>37</v>
      </c>
      <c r="D11" s="10">
        <f>D12</f>
        <v>590800827</v>
      </c>
      <c r="E11" s="10">
        <f>E12</f>
        <v>604126162.36000013</v>
      </c>
      <c r="F11" s="8">
        <f t="shared" si="1"/>
        <v>102.25546999107368</v>
      </c>
      <c r="G11" s="40">
        <f t="shared" si="0"/>
        <v>1.000014221022381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s="43" customFormat="1" x14ac:dyDescent="0.25">
      <c r="A12" s="2">
        <v>3</v>
      </c>
      <c r="B12" s="9" t="s">
        <v>95</v>
      </c>
      <c r="C12" s="1" t="s">
        <v>71</v>
      </c>
      <c r="D12" s="10">
        <f>SUM(D13:D16)</f>
        <v>590800827</v>
      </c>
      <c r="E12" s="10">
        <f>SUM(E13:E16)</f>
        <v>604126162.36000013</v>
      </c>
      <c r="F12" s="8">
        <f t="shared" si="1"/>
        <v>102.25546999107368</v>
      </c>
      <c r="G12" s="40">
        <f t="shared" si="0"/>
        <v>1.0758810027548209</v>
      </c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</row>
    <row r="13" spans="1:18" s="43" customFormat="1" ht="63" x14ac:dyDescent="0.25">
      <c r="A13" s="2">
        <v>4</v>
      </c>
      <c r="B13" s="9" t="s">
        <v>155</v>
      </c>
      <c r="C13" s="1" t="s">
        <v>81</v>
      </c>
      <c r="D13" s="10">
        <v>586117527</v>
      </c>
      <c r="E13" s="10">
        <v>599144200.44000006</v>
      </c>
      <c r="F13" s="8">
        <f t="shared" si="1"/>
        <v>102.22253606826537</v>
      </c>
      <c r="G13" s="40">
        <f t="shared" si="0"/>
        <v>1.0935590523255814</v>
      </c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</row>
    <row r="14" spans="1:18" s="27" customFormat="1" ht="110.25" x14ac:dyDescent="0.25">
      <c r="A14" s="2">
        <v>4</v>
      </c>
      <c r="B14" s="9" t="s">
        <v>55</v>
      </c>
      <c r="C14" s="1" t="s">
        <v>66</v>
      </c>
      <c r="D14" s="10">
        <v>1148300</v>
      </c>
      <c r="E14" s="10">
        <v>1148316.33</v>
      </c>
      <c r="F14" s="8">
        <f t="shared" si="1"/>
        <v>100.00142210223811</v>
      </c>
      <c r="G14" s="33">
        <f>E17/D17</f>
        <v>1.0289829907601282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27" customFormat="1" ht="48.6" customHeight="1" x14ac:dyDescent="0.25">
      <c r="A15" s="2">
        <v>4</v>
      </c>
      <c r="B15" s="9" t="s">
        <v>45</v>
      </c>
      <c r="C15" s="1" t="s">
        <v>72</v>
      </c>
      <c r="D15" s="10">
        <v>1815000</v>
      </c>
      <c r="E15" s="10">
        <v>1952724.02</v>
      </c>
      <c r="F15" s="8">
        <f t="shared" si="1"/>
        <v>107.58810027548209</v>
      </c>
      <c r="G15" s="33">
        <f>E18/D18</f>
        <v>1.0289829907601282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43" customFormat="1" ht="78.75" x14ac:dyDescent="0.25">
      <c r="A16" s="2">
        <v>4</v>
      </c>
      <c r="B16" s="9" t="s">
        <v>156</v>
      </c>
      <c r="C16" s="1" t="s">
        <v>73</v>
      </c>
      <c r="D16" s="10">
        <v>1720000</v>
      </c>
      <c r="E16" s="10">
        <v>1880921.57</v>
      </c>
      <c r="F16" s="8">
        <f t="shared" si="1"/>
        <v>109.35590523255814</v>
      </c>
      <c r="G16" s="40">
        <f>E19/D19</f>
        <v>1.0559940158839014</v>
      </c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</row>
    <row r="17" spans="1:18" s="43" customFormat="1" ht="31.5" x14ac:dyDescent="0.25">
      <c r="A17" s="2">
        <v>2</v>
      </c>
      <c r="B17" s="35" t="s">
        <v>245</v>
      </c>
      <c r="C17" s="1" t="s">
        <v>115</v>
      </c>
      <c r="D17" s="10">
        <f>D18</f>
        <v>10411400</v>
      </c>
      <c r="E17" s="10">
        <f>E18</f>
        <v>10713153.51</v>
      </c>
      <c r="F17" s="8">
        <f t="shared" si="1"/>
        <v>102.89829907601282</v>
      </c>
      <c r="G17" s="40">
        <f t="shared" si="0"/>
        <v>0.83583836363636366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</row>
    <row r="18" spans="1:18" s="43" customFormat="1" ht="31.5" x14ac:dyDescent="0.25">
      <c r="A18" s="2">
        <v>3</v>
      </c>
      <c r="B18" s="35" t="s">
        <v>116</v>
      </c>
      <c r="C18" s="1" t="s">
        <v>117</v>
      </c>
      <c r="D18" s="10">
        <f>SUM(D19:D22)</f>
        <v>10411400</v>
      </c>
      <c r="E18" s="10">
        <f>SUM(E19:E22)</f>
        <v>10713153.51</v>
      </c>
      <c r="F18" s="8">
        <f t="shared" si="1"/>
        <v>102.89829907601282</v>
      </c>
      <c r="G18" s="40">
        <f t="shared" si="0"/>
        <v>1.0230950514979211</v>
      </c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</row>
    <row r="19" spans="1:18" s="43" customFormat="1" ht="63" x14ac:dyDescent="0.25">
      <c r="A19" s="2">
        <v>4</v>
      </c>
      <c r="B19" s="35" t="s">
        <v>157</v>
      </c>
      <c r="C19" s="1" t="s">
        <v>97</v>
      </c>
      <c r="D19" s="10">
        <v>4520300</v>
      </c>
      <c r="E19" s="10">
        <v>4773409.75</v>
      </c>
      <c r="F19" s="8">
        <f t="shared" si="1"/>
        <v>105.59940158839014</v>
      </c>
      <c r="G19" s="40">
        <f t="shared" si="0"/>
        <v>1.102592350515464</v>
      </c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</row>
    <row r="20" spans="1:18" s="27" customFormat="1" ht="78.75" x14ac:dyDescent="0.25">
      <c r="A20" s="2">
        <v>4</v>
      </c>
      <c r="B20" s="35" t="s">
        <v>158</v>
      </c>
      <c r="C20" s="1" t="s">
        <v>100</v>
      </c>
      <c r="D20" s="10">
        <v>55000</v>
      </c>
      <c r="E20" s="10">
        <v>45971.11</v>
      </c>
      <c r="F20" s="8">
        <f t="shared" si="1"/>
        <v>83.583836363636365</v>
      </c>
      <c r="G20" s="33">
        <f t="shared" si="0"/>
        <v>1.0197097422372625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s="27" customFormat="1" ht="63" x14ac:dyDescent="0.25">
      <c r="A21" s="2">
        <v>4</v>
      </c>
      <c r="B21" s="35" t="s">
        <v>0</v>
      </c>
      <c r="C21" s="1" t="s">
        <v>101</v>
      </c>
      <c r="D21" s="10">
        <v>6806100</v>
      </c>
      <c r="E21" s="10">
        <v>6963287.2300000004</v>
      </c>
      <c r="F21" s="8">
        <f t="shared" si="1"/>
        <v>102.30950514979212</v>
      </c>
      <c r="G21" s="33">
        <f t="shared" si="0"/>
        <v>1.0195829171169786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 s="43" customFormat="1" ht="63" x14ac:dyDescent="0.25">
      <c r="A22" s="2">
        <v>4</v>
      </c>
      <c r="B22" s="35" t="s">
        <v>1</v>
      </c>
      <c r="C22" s="1" t="s">
        <v>102</v>
      </c>
      <c r="D22" s="10">
        <v>-970000</v>
      </c>
      <c r="E22" s="10">
        <v>-1069514.58</v>
      </c>
      <c r="F22" s="8">
        <f t="shared" si="1"/>
        <v>110.2592350515464</v>
      </c>
      <c r="G22" s="40">
        <f t="shared" si="0"/>
        <v>1.0168596040090505</v>
      </c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</row>
    <row r="23" spans="1:18" s="6" customFormat="1" x14ac:dyDescent="0.25">
      <c r="A23" s="2">
        <v>2</v>
      </c>
      <c r="B23" s="9" t="s">
        <v>246</v>
      </c>
      <c r="C23" s="1" t="s">
        <v>91</v>
      </c>
      <c r="D23" s="10">
        <f>D24+D32+D37+D36</f>
        <v>152798773</v>
      </c>
      <c r="E23" s="10">
        <f>E24+E32+E37+E36</f>
        <v>155810397.42999998</v>
      </c>
      <c r="F23" s="8">
        <f t="shared" si="1"/>
        <v>101.97097422372624</v>
      </c>
      <c r="G23" s="4">
        <f t="shared" si="0"/>
        <v>1.0168596186871597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s="6" customFormat="1" ht="31.5" x14ac:dyDescent="0.25">
      <c r="A24" s="2">
        <v>3</v>
      </c>
      <c r="B24" s="9" t="s">
        <v>133</v>
      </c>
      <c r="C24" s="1" t="s">
        <v>24</v>
      </c>
      <c r="D24" s="10">
        <f>D25+D28+D31</f>
        <v>118857455</v>
      </c>
      <c r="E24" s="10">
        <f>E25+E28+E31</f>
        <v>121185030.69</v>
      </c>
      <c r="F24" s="8">
        <f t="shared" si="1"/>
        <v>101.95829171169785</v>
      </c>
      <c r="G24" s="4" t="e">
        <f>#REF!/#REF!</f>
        <v>#REF!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s="43" customFormat="1" ht="31.5" x14ac:dyDescent="0.25">
      <c r="A25" s="2">
        <v>4</v>
      </c>
      <c r="B25" s="9" t="s">
        <v>130</v>
      </c>
      <c r="C25" s="1" t="s">
        <v>67</v>
      </c>
      <c r="D25" s="10">
        <f>D26+D27</f>
        <v>103376100</v>
      </c>
      <c r="E25" s="10">
        <f>E26+E27</f>
        <v>105118980.11</v>
      </c>
      <c r="F25" s="8">
        <f t="shared" si="1"/>
        <v>101.68596040090505</v>
      </c>
      <c r="G25" s="40" t="e">
        <f>#REF!/#REF!</f>
        <v>#REF!</v>
      </c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s="6" customFormat="1" ht="31.5" x14ac:dyDescent="0.25">
      <c r="A26" s="3">
        <v>5</v>
      </c>
      <c r="B26" s="9" t="s">
        <v>130</v>
      </c>
      <c r="C26" s="1" t="s">
        <v>129</v>
      </c>
      <c r="D26" s="10">
        <v>103376010</v>
      </c>
      <c r="E26" s="10">
        <v>105118890.11</v>
      </c>
      <c r="F26" s="8">
        <f t="shared" si="1"/>
        <v>101.68596186871596</v>
      </c>
      <c r="G26" s="4">
        <f>E29/D29</f>
        <v>1.0373216335780402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s="6" customFormat="1" ht="47.25" x14ac:dyDescent="0.25">
      <c r="A27" s="3"/>
      <c r="B27" s="35" t="s">
        <v>226</v>
      </c>
      <c r="C27" s="1" t="s">
        <v>225</v>
      </c>
      <c r="D27" s="10">
        <v>90</v>
      </c>
      <c r="E27" s="10">
        <v>90</v>
      </c>
      <c r="F27" s="8">
        <f t="shared" si="1"/>
        <v>100</v>
      </c>
      <c r="G27" s="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s="27" customFormat="1" ht="31.5" x14ac:dyDescent="0.25">
      <c r="A28" s="3">
        <v>5</v>
      </c>
      <c r="B28" s="9" t="s">
        <v>134</v>
      </c>
      <c r="C28" s="1" t="s">
        <v>68</v>
      </c>
      <c r="D28" s="10">
        <f>SUM(D29+D30)</f>
        <v>15682855</v>
      </c>
      <c r="E28" s="10">
        <f t="shared" ref="E28" si="2">SUM(E29+E30)</f>
        <v>16267498.390000001</v>
      </c>
      <c r="F28" s="8">
        <f t="shared" si="1"/>
        <v>103.72791427326212</v>
      </c>
      <c r="G28" s="33">
        <f>E31/D31</f>
        <v>0.99974099255583126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 s="27" customFormat="1" ht="63" x14ac:dyDescent="0.25">
      <c r="A29" s="3">
        <v>5</v>
      </c>
      <c r="B29" s="9" t="s">
        <v>193</v>
      </c>
      <c r="C29" s="1" t="s">
        <v>131</v>
      </c>
      <c r="D29" s="10">
        <v>15665000</v>
      </c>
      <c r="E29" s="10">
        <v>16249643.390000001</v>
      </c>
      <c r="F29" s="8">
        <f t="shared" si="1"/>
        <v>103.73216335780401</v>
      </c>
      <c r="G29" s="33">
        <f>E32/D32</f>
        <v>1.0118370991950016</v>
      </c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 s="27" customFormat="1" ht="47.25" x14ac:dyDescent="0.25">
      <c r="A30" s="3"/>
      <c r="B30" s="9" t="s">
        <v>228</v>
      </c>
      <c r="C30" s="1" t="s">
        <v>227</v>
      </c>
      <c r="D30" s="10">
        <v>17855</v>
      </c>
      <c r="E30" s="10">
        <v>17855</v>
      </c>
      <c r="F30" s="8">
        <f t="shared" si="1"/>
        <v>100</v>
      </c>
      <c r="G30" s="33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 s="43" customFormat="1" ht="31.5" x14ac:dyDescent="0.25">
      <c r="A31" s="3">
        <v>5</v>
      </c>
      <c r="B31" s="9" t="s">
        <v>2</v>
      </c>
      <c r="C31" s="1" t="s">
        <v>32</v>
      </c>
      <c r="D31" s="10">
        <v>-201500</v>
      </c>
      <c r="E31" s="10">
        <v>-201447.81</v>
      </c>
      <c r="F31" s="8" t="s">
        <v>146</v>
      </c>
      <c r="G31" s="40">
        <f>E33/D33</f>
        <v>1.0118383449600001</v>
      </c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</row>
    <row r="32" spans="1:18" s="43" customFormat="1" x14ac:dyDescent="0.25">
      <c r="A32" s="2">
        <v>3</v>
      </c>
      <c r="B32" s="9" t="s">
        <v>119</v>
      </c>
      <c r="C32" s="1" t="s">
        <v>69</v>
      </c>
      <c r="D32" s="10">
        <f>D33+D34</f>
        <v>31253228</v>
      </c>
      <c r="E32" s="10">
        <f>E33+E34</f>
        <v>31623175.560000002</v>
      </c>
      <c r="F32" s="8">
        <f t="shared" si="1"/>
        <v>101.18370991950016</v>
      </c>
      <c r="G32" s="40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</row>
    <row r="33" spans="1:18" s="43" customFormat="1" x14ac:dyDescent="0.25">
      <c r="A33" s="2">
        <v>4</v>
      </c>
      <c r="B33" s="9" t="s">
        <v>119</v>
      </c>
      <c r="C33" s="1" t="s">
        <v>121</v>
      </c>
      <c r="D33" s="10">
        <v>31250000</v>
      </c>
      <c r="E33" s="10">
        <v>31619948.280000001</v>
      </c>
      <c r="F33" s="8">
        <f t="shared" si="1"/>
        <v>101.18383449600002</v>
      </c>
      <c r="G33" s="40">
        <f t="shared" si="0"/>
        <v>0.99990041043909239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</row>
    <row r="34" spans="1:18" s="43" customFormat="1" ht="31.5" x14ac:dyDescent="0.25">
      <c r="A34" s="2">
        <v>4</v>
      </c>
      <c r="B34" s="35" t="s">
        <v>136</v>
      </c>
      <c r="C34" s="1" t="s">
        <v>135</v>
      </c>
      <c r="D34" s="10">
        <v>3228</v>
      </c>
      <c r="E34" s="10">
        <v>3227.28</v>
      </c>
      <c r="F34" s="8">
        <f t="shared" si="1"/>
        <v>99.977695167286257</v>
      </c>
      <c r="G34" s="40">
        <f t="shared" si="0"/>
        <v>1.1365409484070064</v>
      </c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</row>
    <row r="35" spans="1:18" s="43" customFormat="1" x14ac:dyDescent="0.25">
      <c r="A35" s="2"/>
      <c r="B35" s="35" t="s">
        <v>106</v>
      </c>
      <c r="C35" s="1" t="s">
        <v>80</v>
      </c>
      <c r="D35" s="10">
        <f>D36</f>
        <v>387390</v>
      </c>
      <c r="E35" s="10">
        <f>E36</f>
        <v>387351.42</v>
      </c>
      <c r="F35" s="8">
        <f t="shared" si="1"/>
        <v>99.990041043909244</v>
      </c>
      <c r="G35" s="40">
        <f t="shared" si="0"/>
        <v>1.1365409484070064</v>
      </c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</row>
    <row r="36" spans="1:18" s="43" customFormat="1" x14ac:dyDescent="0.25">
      <c r="A36" s="2"/>
      <c r="B36" s="35" t="s">
        <v>106</v>
      </c>
      <c r="C36" s="1" t="s">
        <v>143</v>
      </c>
      <c r="D36" s="10">
        <v>387390</v>
      </c>
      <c r="E36" s="10">
        <v>387351.42</v>
      </c>
      <c r="F36" s="8">
        <f t="shared" si="1"/>
        <v>99.990041043909244</v>
      </c>
      <c r="G36" s="40">
        <f t="shared" si="0"/>
        <v>1.0600007661198088</v>
      </c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43" customFormat="1" ht="31.5" x14ac:dyDescent="0.25">
      <c r="A37" s="2">
        <v>3</v>
      </c>
      <c r="B37" s="35" t="s">
        <v>53</v>
      </c>
      <c r="C37" s="1" t="s">
        <v>52</v>
      </c>
      <c r="D37" s="10">
        <f>D38</f>
        <v>2300700</v>
      </c>
      <c r="E37" s="10">
        <f>E38</f>
        <v>2614839.7599999998</v>
      </c>
      <c r="F37" s="8">
        <f t="shared" si="1"/>
        <v>113.65409484070064</v>
      </c>
      <c r="G37" s="40">
        <f t="shared" si="0"/>
        <v>1.2285505018348624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</row>
    <row r="38" spans="1:18" s="43" customFormat="1" ht="31.5" x14ac:dyDescent="0.25">
      <c r="A38" s="2">
        <v>4</v>
      </c>
      <c r="B38" s="35" t="s">
        <v>50</v>
      </c>
      <c r="C38" s="1" t="s">
        <v>51</v>
      </c>
      <c r="D38" s="10">
        <v>2300700</v>
      </c>
      <c r="E38" s="10">
        <v>2614839.7599999998</v>
      </c>
      <c r="F38" s="8">
        <f t="shared" si="1"/>
        <v>113.65409484070064</v>
      </c>
      <c r="G38" s="40">
        <f t="shared" si="0"/>
        <v>1.2285505018348624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</row>
    <row r="39" spans="1:18" s="43" customFormat="1" x14ac:dyDescent="0.25">
      <c r="A39" s="2">
        <v>2</v>
      </c>
      <c r="B39" s="9" t="s">
        <v>247</v>
      </c>
      <c r="C39" s="1" t="s">
        <v>38</v>
      </c>
      <c r="D39" s="10">
        <f>D40+D42</f>
        <v>62953600</v>
      </c>
      <c r="E39" s="10">
        <f>E40+E42</f>
        <v>66730864.229999997</v>
      </c>
      <c r="F39" s="8">
        <f t="shared" si="1"/>
        <v>106.00007661198087</v>
      </c>
      <c r="G39" s="40">
        <f t="shared" si="0"/>
        <v>1.0247065286550785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</row>
    <row r="40" spans="1:18" s="43" customFormat="1" x14ac:dyDescent="0.25">
      <c r="A40" s="2">
        <v>3</v>
      </c>
      <c r="B40" s="9" t="s">
        <v>120</v>
      </c>
      <c r="C40" s="1" t="s">
        <v>39</v>
      </c>
      <c r="D40" s="10">
        <f>D41</f>
        <v>10900000</v>
      </c>
      <c r="E40" s="10">
        <f>E41</f>
        <v>13391200.470000001</v>
      </c>
      <c r="F40" s="8">
        <f t="shared" si="1"/>
        <v>122.85505018348624</v>
      </c>
      <c r="G40" s="40" t="e">
        <f>#REF!/#REF!</f>
        <v>#REF!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</row>
    <row r="41" spans="1:18" s="6" customFormat="1" ht="47.45" customHeight="1" x14ac:dyDescent="0.25">
      <c r="A41" s="2">
        <v>4</v>
      </c>
      <c r="B41" s="44" t="s">
        <v>46</v>
      </c>
      <c r="C41" s="1" t="s">
        <v>77</v>
      </c>
      <c r="D41" s="10">
        <v>10900000</v>
      </c>
      <c r="E41" s="10">
        <v>13391200.470000001</v>
      </c>
      <c r="F41" s="8">
        <f t="shared" si="1"/>
        <v>122.85505018348624</v>
      </c>
      <c r="G41" s="4">
        <f>E43/D43</f>
        <v>1.014769572727114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s="43" customFormat="1" x14ac:dyDescent="0.25">
      <c r="A42" s="2">
        <v>3</v>
      </c>
      <c r="B42" s="9" t="s">
        <v>47</v>
      </c>
      <c r="C42" s="1" t="s">
        <v>78</v>
      </c>
      <c r="D42" s="10">
        <f>D43+D44</f>
        <v>52053600</v>
      </c>
      <c r="E42" s="10">
        <f>E43+E44</f>
        <v>53339663.759999998</v>
      </c>
      <c r="F42" s="8">
        <f t="shared" si="1"/>
        <v>102.47065286550784</v>
      </c>
      <c r="G42" s="40" t="e">
        <f>#REF!/#REF!</f>
        <v>#REF!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</row>
    <row r="43" spans="1:18" s="27" customFormat="1" ht="31.5" x14ac:dyDescent="0.25">
      <c r="A43" s="3">
        <v>5</v>
      </c>
      <c r="B43" s="44" t="s">
        <v>258</v>
      </c>
      <c r="C43" s="1" t="s">
        <v>144</v>
      </c>
      <c r="D43" s="10">
        <v>45853600</v>
      </c>
      <c r="E43" s="10">
        <v>46530838.079999998</v>
      </c>
      <c r="F43" s="8">
        <f t="shared" si="1"/>
        <v>101.4769572727114</v>
      </c>
      <c r="G43" s="33">
        <f>E45/D45</f>
        <v>0.83184924029850749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 s="43" customFormat="1" ht="31.5" x14ac:dyDescent="0.25">
      <c r="A44" s="3">
        <v>5</v>
      </c>
      <c r="B44" s="44" t="s">
        <v>259</v>
      </c>
      <c r="C44" s="1" t="s">
        <v>145</v>
      </c>
      <c r="D44" s="10">
        <v>6200000</v>
      </c>
      <c r="E44" s="10">
        <v>6808825.6799999997</v>
      </c>
      <c r="F44" s="8">
        <f t="shared" si="1"/>
        <v>109.81976903225805</v>
      </c>
      <c r="G44" s="40">
        <f t="shared" si="0"/>
        <v>0.83159789387145</v>
      </c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43" customFormat="1" x14ac:dyDescent="0.25">
      <c r="A45" s="2">
        <v>2</v>
      </c>
      <c r="B45" s="9" t="s">
        <v>248</v>
      </c>
      <c r="C45" s="1" t="s">
        <v>128</v>
      </c>
      <c r="D45" s="10">
        <f>D46+D48</f>
        <v>6700000</v>
      </c>
      <c r="E45" s="10">
        <f>E46+E48</f>
        <v>5573389.9100000001</v>
      </c>
      <c r="F45" s="8">
        <f t="shared" si="1"/>
        <v>83.184924029850748</v>
      </c>
      <c r="G45" s="40" t="e">
        <f>#REF!/#REF!</f>
        <v>#REF!</v>
      </c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</row>
    <row r="46" spans="1:18" s="43" customFormat="1" ht="31.5" x14ac:dyDescent="0.25">
      <c r="A46" s="2">
        <v>3</v>
      </c>
      <c r="B46" s="9" t="s">
        <v>74</v>
      </c>
      <c r="C46" s="1" t="s">
        <v>40</v>
      </c>
      <c r="D46" s="10">
        <f>D47</f>
        <v>6690000</v>
      </c>
      <c r="E46" s="10">
        <f>E47</f>
        <v>5563389.9100000001</v>
      </c>
      <c r="F46" s="8">
        <f t="shared" si="1"/>
        <v>83.159789387144997</v>
      </c>
      <c r="G46" s="40" t="e">
        <f>#REF!/#REF!</f>
        <v>#REF!</v>
      </c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</row>
    <row r="47" spans="1:18" s="6" customFormat="1" ht="47.25" x14ac:dyDescent="0.25">
      <c r="A47" s="2">
        <v>4</v>
      </c>
      <c r="B47" s="9" t="s">
        <v>137</v>
      </c>
      <c r="C47" s="1" t="s">
        <v>36</v>
      </c>
      <c r="D47" s="10">
        <v>6690000</v>
      </c>
      <c r="E47" s="10">
        <v>5563389.9100000001</v>
      </c>
      <c r="F47" s="8">
        <f t="shared" si="1"/>
        <v>83.159789387144997</v>
      </c>
      <c r="G47" s="4" t="e">
        <f>#REF!/#REF!</f>
        <v>#REF!</v>
      </c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s="6" customFormat="1" ht="31.5" x14ac:dyDescent="0.25">
      <c r="A48" s="2"/>
      <c r="B48" s="9" t="s">
        <v>267</v>
      </c>
      <c r="C48" s="1" t="s">
        <v>265</v>
      </c>
      <c r="D48" s="10">
        <f>D49</f>
        <v>10000</v>
      </c>
      <c r="E48" s="10">
        <f>E49</f>
        <v>10000</v>
      </c>
      <c r="F48" s="8">
        <f t="shared" si="1"/>
        <v>100</v>
      </c>
      <c r="G48" s="4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6" customFormat="1" ht="31.5" x14ac:dyDescent="0.25">
      <c r="A49" s="2"/>
      <c r="B49" s="9" t="s">
        <v>268</v>
      </c>
      <c r="C49" s="1" t="s">
        <v>266</v>
      </c>
      <c r="D49" s="10">
        <v>10000</v>
      </c>
      <c r="E49" s="10">
        <v>10000</v>
      </c>
      <c r="F49" s="8">
        <f t="shared" si="1"/>
        <v>100</v>
      </c>
      <c r="G49" s="4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43" customFormat="1" x14ac:dyDescent="0.25">
      <c r="A50" s="2"/>
      <c r="B50" s="9" t="s">
        <v>249</v>
      </c>
      <c r="C50" s="1"/>
      <c r="D50" s="10">
        <f>D51+D65+D72+D74+D84+D121</f>
        <v>431112300</v>
      </c>
      <c r="E50" s="10">
        <f>E51+E65+E72+E74+E84+E121</f>
        <v>442333684.4000001</v>
      </c>
      <c r="F50" s="8">
        <f t="shared" si="1"/>
        <v>102.60289126522257</v>
      </c>
      <c r="G50" s="40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</row>
    <row r="51" spans="1:18" s="43" customFormat="1" ht="31.5" x14ac:dyDescent="0.25">
      <c r="A51" s="2">
        <v>2</v>
      </c>
      <c r="B51" s="9" t="s">
        <v>250</v>
      </c>
      <c r="C51" s="1" t="s">
        <v>82</v>
      </c>
      <c r="D51" s="10">
        <f>D54+D62+D52+D59</f>
        <v>321203290</v>
      </c>
      <c r="E51" s="10">
        <f>E54+E62+E52+E59</f>
        <v>324787581.68000007</v>
      </c>
      <c r="F51" s="8">
        <f t="shared" si="1"/>
        <v>101.11589507068874</v>
      </c>
      <c r="G51" s="40" t="e">
        <f>#REF!/#REF!</f>
        <v>#REF!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</row>
    <row r="52" spans="1:18" s="43" customFormat="1" ht="66.599999999999994" customHeight="1" x14ac:dyDescent="0.25">
      <c r="A52" s="2"/>
      <c r="B52" s="9" t="s">
        <v>211</v>
      </c>
      <c r="C52" s="1" t="s">
        <v>209</v>
      </c>
      <c r="D52" s="10">
        <f>SUM(D53)</f>
        <v>517550</v>
      </c>
      <c r="E52" s="10">
        <f>SUM(E53)</f>
        <v>517550.35</v>
      </c>
      <c r="F52" s="8">
        <f t="shared" si="1"/>
        <v>100.00006762631631</v>
      </c>
      <c r="G52" s="40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</row>
    <row r="53" spans="1:18" s="43" customFormat="1" ht="47.45" customHeight="1" x14ac:dyDescent="0.25">
      <c r="A53" s="2"/>
      <c r="B53" s="9" t="s">
        <v>212</v>
      </c>
      <c r="C53" s="1" t="s">
        <v>210</v>
      </c>
      <c r="D53" s="10">
        <v>517550</v>
      </c>
      <c r="E53" s="10">
        <v>517550.35</v>
      </c>
      <c r="F53" s="8">
        <f t="shared" si="1"/>
        <v>100.00006762631631</v>
      </c>
      <c r="G53" s="40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</row>
    <row r="54" spans="1:18" s="43" customFormat="1" ht="78.75" x14ac:dyDescent="0.25">
      <c r="A54" s="2">
        <v>3</v>
      </c>
      <c r="B54" s="9" t="s">
        <v>35</v>
      </c>
      <c r="C54" s="1" t="s">
        <v>127</v>
      </c>
      <c r="D54" s="39">
        <f>D55+D57</f>
        <v>319885740</v>
      </c>
      <c r="E54" s="39">
        <f>E55+E57</f>
        <v>323424214.10000002</v>
      </c>
      <c r="F54" s="8">
        <f t="shared" si="1"/>
        <v>101.106168127407</v>
      </c>
      <c r="G54" s="40">
        <f t="shared" si="0"/>
        <v>1.0029249608926114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</row>
    <row r="55" spans="1:18" s="6" customFormat="1" ht="63" x14ac:dyDescent="0.25">
      <c r="A55" s="2">
        <v>4</v>
      </c>
      <c r="B55" s="9" t="s">
        <v>70</v>
      </c>
      <c r="C55" s="1" t="s">
        <v>103</v>
      </c>
      <c r="D55" s="39">
        <f>D56</f>
        <v>226425140</v>
      </c>
      <c r="E55" s="39">
        <f>E56</f>
        <v>229690245.5</v>
      </c>
      <c r="F55" s="8">
        <f t="shared" si="1"/>
        <v>101.44202428228597</v>
      </c>
      <c r="G55" s="4">
        <f t="shared" si="0"/>
        <v>1.0029249608926114</v>
      </c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27" customFormat="1" ht="78.75" x14ac:dyDescent="0.25">
      <c r="A56" s="3">
        <v>5</v>
      </c>
      <c r="B56" s="9" t="s">
        <v>122</v>
      </c>
      <c r="C56" s="1" t="s">
        <v>92</v>
      </c>
      <c r="D56" s="10">
        <v>226425140</v>
      </c>
      <c r="E56" s="10">
        <v>229690245.5</v>
      </c>
      <c r="F56" s="8">
        <f t="shared" si="1"/>
        <v>101.44202428228597</v>
      </c>
      <c r="G56" s="33" t="e">
        <f>#REF!/#REF!</f>
        <v>#REF!</v>
      </c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</row>
    <row r="57" spans="1:18" s="43" customFormat="1" ht="78.75" x14ac:dyDescent="0.25">
      <c r="A57" s="2">
        <v>4</v>
      </c>
      <c r="B57" s="9" t="s">
        <v>15</v>
      </c>
      <c r="C57" s="1" t="s">
        <v>26</v>
      </c>
      <c r="D57" s="10">
        <f>D58</f>
        <v>93460600</v>
      </c>
      <c r="E57" s="10">
        <f>E58</f>
        <v>93733968.599999994</v>
      </c>
      <c r="F57" s="8">
        <f t="shared" si="1"/>
        <v>100.29249608926114</v>
      </c>
      <c r="G57" s="40" t="e">
        <f>#REF!/#REF!</f>
        <v>#REF!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</row>
    <row r="58" spans="1:18" s="6" customFormat="1" ht="63" x14ac:dyDescent="0.25">
      <c r="A58" s="3">
        <v>5</v>
      </c>
      <c r="B58" s="9" t="s">
        <v>16</v>
      </c>
      <c r="C58" s="1" t="s">
        <v>83</v>
      </c>
      <c r="D58" s="10">
        <v>93460600</v>
      </c>
      <c r="E58" s="10">
        <v>93733968.599999994</v>
      </c>
      <c r="F58" s="8">
        <f t="shared" si="1"/>
        <v>100.29249608926114</v>
      </c>
      <c r="G58" s="4" t="e">
        <f>#REF!/#REF!</f>
        <v>#REF!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6" customFormat="1" ht="31.5" x14ac:dyDescent="0.25">
      <c r="A59" s="3"/>
      <c r="B59" s="9" t="s">
        <v>216</v>
      </c>
      <c r="C59" s="1" t="s">
        <v>217</v>
      </c>
      <c r="D59" s="10">
        <f>D60</f>
        <v>52770</v>
      </c>
      <c r="E59" s="10">
        <f t="shared" ref="E59:E60" si="3">E60</f>
        <v>52766.13</v>
      </c>
      <c r="F59" s="8">
        <f>E59/D59*100</f>
        <v>99.99266628766344</v>
      </c>
      <c r="G59" s="4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6" customFormat="1" ht="47.25" x14ac:dyDescent="0.25">
      <c r="A60" s="3"/>
      <c r="B60" s="9" t="s">
        <v>218</v>
      </c>
      <c r="C60" s="1" t="s">
        <v>219</v>
      </c>
      <c r="D60" s="10">
        <f>D61</f>
        <v>52770</v>
      </c>
      <c r="E60" s="10">
        <f t="shared" si="3"/>
        <v>52766.13</v>
      </c>
      <c r="F60" s="8">
        <f t="shared" si="1"/>
        <v>99.99266628766344</v>
      </c>
      <c r="G60" s="4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6" customFormat="1" ht="47.25" x14ac:dyDescent="0.25">
      <c r="A61" s="3"/>
      <c r="B61" s="9" t="s">
        <v>220</v>
      </c>
      <c r="C61" s="1" t="s">
        <v>221</v>
      </c>
      <c r="D61" s="10">
        <v>52770</v>
      </c>
      <c r="E61" s="10">
        <v>52766.13</v>
      </c>
      <c r="F61" s="8">
        <f t="shared" si="1"/>
        <v>99.99266628766344</v>
      </c>
      <c r="G61" s="4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43" customFormat="1" ht="78.75" x14ac:dyDescent="0.25">
      <c r="A62" s="2">
        <v>3</v>
      </c>
      <c r="B62" s="35" t="s">
        <v>140</v>
      </c>
      <c r="C62" s="1" t="s">
        <v>84</v>
      </c>
      <c r="D62" s="10">
        <f>D63</f>
        <v>747230</v>
      </c>
      <c r="E62" s="10">
        <f>E63</f>
        <v>793051.1</v>
      </c>
      <c r="F62" s="8">
        <f t="shared" si="1"/>
        <v>106.13212799271979</v>
      </c>
      <c r="G62" s="40">
        <f t="shared" si="0"/>
        <v>1.0012453541986868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</row>
    <row r="63" spans="1:18" s="27" customFormat="1" ht="78.75" x14ac:dyDescent="0.25">
      <c r="A63" s="2">
        <v>4</v>
      </c>
      <c r="B63" s="35" t="s">
        <v>141</v>
      </c>
      <c r="C63" s="1" t="s">
        <v>104</v>
      </c>
      <c r="D63" s="10">
        <f>D64</f>
        <v>747230</v>
      </c>
      <c r="E63" s="10">
        <f>E64</f>
        <v>793051.1</v>
      </c>
      <c r="F63" s="8">
        <f t="shared" si="1"/>
        <v>106.13212799271979</v>
      </c>
      <c r="G63" s="33">
        <f t="shared" si="0"/>
        <v>1.0012453541986868</v>
      </c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s="43" customFormat="1" ht="64.150000000000006" customHeight="1" x14ac:dyDescent="0.25">
      <c r="A64" s="3">
        <v>5</v>
      </c>
      <c r="B64" s="35" t="s">
        <v>142</v>
      </c>
      <c r="C64" s="1" t="s">
        <v>85</v>
      </c>
      <c r="D64" s="10">
        <v>747230</v>
      </c>
      <c r="E64" s="10">
        <v>793051.1</v>
      </c>
      <c r="F64" s="8">
        <f t="shared" si="1"/>
        <v>106.13212799271979</v>
      </c>
      <c r="G64" s="40">
        <f t="shared" si="0"/>
        <v>0.9999561937419631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</row>
    <row r="65" spans="1:18" s="43" customFormat="1" x14ac:dyDescent="0.25">
      <c r="A65" s="2">
        <v>2</v>
      </c>
      <c r="B65" s="9" t="s">
        <v>251</v>
      </c>
      <c r="C65" s="1" t="s">
        <v>105</v>
      </c>
      <c r="D65" s="10">
        <f>D66</f>
        <v>715700</v>
      </c>
      <c r="E65" s="10">
        <f>E66</f>
        <v>716591.3</v>
      </c>
      <c r="F65" s="8">
        <f t="shared" si="1"/>
        <v>100.12453541986868</v>
      </c>
      <c r="G65" s="40" t="e">
        <f>#REF!/#REF!</f>
        <v>#REF!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</row>
    <row r="66" spans="1:18" s="43" customFormat="1" x14ac:dyDescent="0.25">
      <c r="A66" s="2">
        <v>3</v>
      </c>
      <c r="B66" s="9" t="s">
        <v>75</v>
      </c>
      <c r="C66" s="1" t="s">
        <v>42</v>
      </c>
      <c r="D66" s="10">
        <f>SUM(D67:D69)</f>
        <v>715700</v>
      </c>
      <c r="E66" s="10">
        <f>SUM(E67:E69)</f>
        <v>716591.3</v>
      </c>
      <c r="F66" s="8">
        <f t="shared" si="1"/>
        <v>100.12453541986868</v>
      </c>
      <c r="G66" s="40">
        <f>E68/D68</f>
        <v>0.99989698211624434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</row>
    <row r="67" spans="1:18" s="43" customFormat="1" ht="31.5" x14ac:dyDescent="0.25">
      <c r="A67" s="2">
        <v>4</v>
      </c>
      <c r="B67" s="9" t="s">
        <v>21</v>
      </c>
      <c r="C67" s="1" t="s">
        <v>62</v>
      </c>
      <c r="D67" s="10">
        <v>233300</v>
      </c>
      <c r="E67" s="10">
        <v>233289.78</v>
      </c>
      <c r="F67" s="8">
        <f t="shared" si="1"/>
        <v>99.995619374196309</v>
      </c>
      <c r="G67" s="40">
        <f>E69/D69</f>
        <v>1.0043419158878504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</row>
    <row r="68" spans="1:18" s="43" customFormat="1" x14ac:dyDescent="0.25">
      <c r="A68" s="2">
        <v>4</v>
      </c>
      <c r="B68" s="9" t="s">
        <v>20</v>
      </c>
      <c r="C68" s="1" t="s">
        <v>19</v>
      </c>
      <c r="D68" s="10">
        <v>268400</v>
      </c>
      <c r="E68" s="10">
        <v>268372.34999999998</v>
      </c>
      <c r="F68" s="8">
        <f t="shared" si="1"/>
        <v>99.989698211624429</v>
      </c>
      <c r="G68" s="40">
        <f>E74/D74</f>
        <v>1.1330728929931535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</row>
    <row r="69" spans="1:18" s="43" customFormat="1" x14ac:dyDescent="0.25">
      <c r="A69" s="2">
        <v>4</v>
      </c>
      <c r="B69" s="9" t="s">
        <v>18</v>
      </c>
      <c r="C69" s="1" t="s">
        <v>17</v>
      </c>
      <c r="D69" s="10">
        <f>D70+D71</f>
        <v>214000</v>
      </c>
      <c r="E69" s="10">
        <f>E70+E71</f>
        <v>214929.16999999998</v>
      </c>
      <c r="F69" s="8">
        <f t="shared" si="1"/>
        <v>100.43419158878504</v>
      </c>
      <c r="G69" s="40">
        <f>E75/D75</f>
        <v>1.0532815879487178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</row>
    <row r="70" spans="1:18" s="43" customFormat="1" x14ac:dyDescent="0.25">
      <c r="A70" s="2"/>
      <c r="B70" s="45" t="s">
        <v>229</v>
      </c>
      <c r="C70" s="1" t="s">
        <v>230</v>
      </c>
      <c r="D70" s="10">
        <v>209300</v>
      </c>
      <c r="E70" s="10">
        <v>209314.62</v>
      </c>
      <c r="F70" s="8">
        <f t="shared" si="1"/>
        <v>100.0069851887243</v>
      </c>
      <c r="G70" s="40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</row>
    <row r="71" spans="1:18" s="43" customFormat="1" x14ac:dyDescent="0.25">
      <c r="A71" s="2"/>
      <c r="B71" s="9" t="s">
        <v>231</v>
      </c>
      <c r="C71" s="1" t="s">
        <v>232</v>
      </c>
      <c r="D71" s="10">
        <v>4700</v>
      </c>
      <c r="E71" s="10">
        <v>5614.55</v>
      </c>
      <c r="F71" s="8">
        <f t="shared" si="1"/>
        <v>119.45851063829787</v>
      </c>
      <c r="G71" s="40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</row>
    <row r="72" spans="1:18" s="47" customFormat="1" x14ac:dyDescent="0.25">
      <c r="A72" s="2"/>
      <c r="B72" s="35" t="s">
        <v>150</v>
      </c>
      <c r="C72" s="1" t="s">
        <v>147</v>
      </c>
      <c r="D72" s="10">
        <f>D73</f>
        <v>1893500</v>
      </c>
      <c r="E72" s="10">
        <f>E73</f>
        <v>1941881.67</v>
      </c>
      <c r="F72" s="8">
        <f t="shared" si="1"/>
        <v>102.55514496963296</v>
      </c>
      <c r="G72" s="40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</row>
    <row r="73" spans="1:18" s="47" customFormat="1" x14ac:dyDescent="0.25">
      <c r="A73" s="2"/>
      <c r="B73" s="35" t="s">
        <v>149</v>
      </c>
      <c r="C73" s="1" t="s">
        <v>148</v>
      </c>
      <c r="D73" s="10">
        <v>1893500</v>
      </c>
      <c r="E73" s="10">
        <v>1941881.67</v>
      </c>
      <c r="F73" s="8">
        <f t="shared" si="1"/>
        <v>102.55514496963296</v>
      </c>
      <c r="G73" s="40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</row>
    <row r="74" spans="1:18" s="47" customFormat="1" x14ac:dyDescent="0.25">
      <c r="A74" s="2">
        <v>2</v>
      </c>
      <c r="B74" s="9" t="s">
        <v>252</v>
      </c>
      <c r="C74" s="1" t="s">
        <v>126</v>
      </c>
      <c r="D74" s="10">
        <f>D75+D77+D81</f>
        <v>61681100</v>
      </c>
      <c r="E74" s="10">
        <f>E75+E77+E81</f>
        <v>69889182.420000002</v>
      </c>
      <c r="F74" s="8">
        <f t="shared" si="1"/>
        <v>113.30728929931536</v>
      </c>
      <c r="G74" s="40">
        <f t="shared" ref="G74:G85" si="4">E77/D77</f>
        <v>1.0045428445872444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</row>
    <row r="75" spans="1:18" s="47" customFormat="1" x14ac:dyDescent="0.25">
      <c r="A75" s="2">
        <v>3</v>
      </c>
      <c r="B75" s="9" t="s">
        <v>76</v>
      </c>
      <c r="C75" s="1" t="s">
        <v>63</v>
      </c>
      <c r="D75" s="10">
        <f>D76</f>
        <v>39000000</v>
      </c>
      <c r="E75" s="10">
        <f>E76</f>
        <v>41077981.93</v>
      </c>
      <c r="F75" s="8">
        <f t="shared" si="1"/>
        <v>105.32815879487178</v>
      </c>
      <c r="G75" s="40">
        <f t="shared" si="4"/>
        <v>1.0045428445872444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</row>
    <row r="76" spans="1:18" s="49" customFormat="1" ht="30.6" customHeight="1" x14ac:dyDescent="0.25">
      <c r="A76" s="2">
        <v>4</v>
      </c>
      <c r="B76" s="9" t="s">
        <v>107</v>
      </c>
      <c r="C76" s="1" t="s">
        <v>125</v>
      </c>
      <c r="D76" s="10">
        <v>39000000</v>
      </c>
      <c r="E76" s="10">
        <v>41077981.93</v>
      </c>
      <c r="F76" s="8">
        <f t="shared" si="1"/>
        <v>105.32815879487178</v>
      </c>
      <c r="G76" s="4">
        <f t="shared" si="4"/>
        <v>1.004602896350365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</row>
    <row r="77" spans="1:18" s="43" customFormat="1" ht="78.75" x14ac:dyDescent="0.25">
      <c r="A77" s="2">
        <v>3</v>
      </c>
      <c r="B77" s="9" t="s">
        <v>57</v>
      </c>
      <c r="C77" s="1" t="s">
        <v>58</v>
      </c>
      <c r="D77" s="10">
        <f>D78</f>
        <v>13881100</v>
      </c>
      <c r="E77" s="10">
        <f>E78</f>
        <v>13944159.68</v>
      </c>
      <c r="F77" s="8">
        <f t="shared" si="1"/>
        <v>100.45428445872444</v>
      </c>
      <c r="G77" s="40">
        <f>E81/D81</f>
        <v>1.6894364556818182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</row>
    <row r="78" spans="1:18" s="43" customFormat="1" ht="78.75" x14ac:dyDescent="0.25">
      <c r="A78" s="2">
        <v>4</v>
      </c>
      <c r="B78" s="9" t="s">
        <v>59</v>
      </c>
      <c r="C78" s="1" t="s">
        <v>60</v>
      </c>
      <c r="D78" s="10">
        <f>D79+D80</f>
        <v>13881100</v>
      </c>
      <c r="E78" s="10">
        <f>E79+E80</f>
        <v>13944159.68</v>
      </c>
      <c r="F78" s="8">
        <f t="shared" si="1"/>
        <v>100.45428445872444</v>
      </c>
      <c r="G78" s="40">
        <f>E82/D82</f>
        <v>1.6894364556818182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</row>
    <row r="79" spans="1:18" s="6" customFormat="1" ht="78.75" x14ac:dyDescent="0.25">
      <c r="A79" s="3">
        <v>5</v>
      </c>
      <c r="B79" s="9" t="s">
        <v>56</v>
      </c>
      <c r="C79" s="1" t="s">
        <v>61</v>
      </c>
      <c r="D79" s="10">
        <v>13700000</v>
      </c>
      <c r="E79" s="10">
        <v>13763059.68</v>
      </c>
      <c r="F79" s="8">
        <f>E79/D79*100</f>
        <v>100.4602896350365</v>
      </c>
      <c r="G79" s="8">
        <f>F79/E79*100</f>
        <v>7.2992700729927014E-4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s="6" customFormat="1" ht="88.9" customHeight="1" x14ac:dyDescent="0.25">
      <c r="A80" s="3"/>
      <c r="B80" s="9" t="s">
        <v>257</v>
      </c>
      <c r="C80" s="1" t="s">
        <v>233</v>
      </c>
      <c r="D80" s="10">
        <v>181100</v>
      </c>
      <c r="E80" s="10">
        <v>181100</v>
      </c>
      <c r="F80" s="8">
        <f>E80/D80*100</f>
        <v>100</v>
      </c>
      <c r="G80" s="4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s="43" customFormat="1" ht="47.25" x14ac:dyDescent="0.25">
      <c r="A81" s="2">
        <v>3</v>
      </c>
      <c r="B81" s="9" t="s">
        <v>64</v>
      </c>
      <c r="C81" s="1" t="s">
        <v>124</v>
      </c>
      <c r="D81" s="10">
        <f>D82</f>
        <v>8800000</v>
      </c>
      <c r="E81" s="10">
        <f>E82</f>
        <v>14867040.810000001</v>
      </c>
      <c r="F81" s="8">
        <f t="shared" ref="F81:F159" si="5">E81/D81*100</f>
        <v>168.94364556818181</v>
      </c>
      <c r="G81" s="40">
        <f t="shared" si="4"/>
        <v>1.021154041812683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</row>
    <row r="82" spans="1:18" s="51" customFormat="1" ht="31.5" x14ac:dyDescent="0.25">
      <c r="A82" s="2">
        <v>4</v>
      </c>
      <c r="B82" s="9" t="s">
        <v>22</v>
      </c>
      <c r="C82" s="1" t="s">
        <v>65</v>
      </c>
      <c r="D82" s="10">
        <f>D83</f>
        <v>8800000</v>
      </c>
      <c r="E82" s="10">
        <f>E83</f>
        <v>14867040.810000001</v>
      </c>
      <c r="F82" s="8">
        <f t="shared" si="5"/>
        <v>168.94364556818181</v>
      </c>
      <c r="G82" s="33">
        <f t="shared" si="4"/>
        <v>-2.9783749999999998E-2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</row>
    <row r="83" spans="1:18" s="43" customFormat="1" ht="47.25" x14ac:dyDescent="0.25">
      <c r="A83" s="3">
        <v>5</v>
      </c>
      <c r="B83" s="35" t="s">
        <v>132</v>
      </c>
      <c r="C83" s="1" t="s">
        <v>123</v>
      </c>
      <c r="D83" s="10">
        <v>8800000</v>
      </c>
      <c r="E83" s="10">
        <v>14867040.810000001</v>
      </c>
      <c r="F83" s="8">
        <f t="shared" si="5"/>
        <v>168.94364556818181</v>
      </c>
      <c r="G83" s="40">
        <f t="shared" si="4"/>
        <v>0.29066818181818183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</row>
    <row r="84" spans="1:18" s="43" customFormat="1" x14ac:dyDescent="0.25">
      <c r="A84" s="2">
        <v>2</v>
      </c>
      <c r="B84" s="9" t="s">
        <v>253</v>
      </c>
      <c r="C84" s="1" t="s">
        <v>33</v>
      </c>
      <c r="D84" s="10">
        <f>D85+D88+D89+D97+D98+D101+D109+D113+D93+D96+D105+D104+D108</f>
        <v>45408710</v>
      </c>
      <c r="E84" s="10">
        <f>E85+E88+E89+E97+E98+E101+E109+E113+E93+E96+E105+E104+E108</f>
        <v>46369287.75</v>
      </c>
      <c r="F84" s="8">
        <f t="shared" si="5"/>
        <v>102.1154041812683</v>
      </c>
      <c r="G84" s="40">
        <f t="shared" si="4"/>
        <v>-0.73477799999999993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</row>
    <row r="85" spans="1:18" s="27" customFormat="1" ht="31.5" x14ac:dyDescent="0.25">
      <c r="A85" s="2">
        <v>3</v>
      </c>
      <c r="B85" s="9" t="s">
        <v>34</v>
      </c>
      <c r="C85" s="1" t="s">
        <v>278</v>
      </c>
      <c r="D85" s="39">
        <f>D86+D87</f>
        <v>16000</v>
      </c>
      <c r="E85" s="39">
        <f>E86+E87</f>
        <v>-476.53999999999996</v>
      </c>
      <c r="F85" s="8" t="s">
        <v>146</v>
      </c>
      <c r="G85" s="33">
        <f t="shared" si="4"/>
        <v>0.86835000000000007</v>
      </c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</row>
    <row r="86" spans="1:18" s="27" customFormat="1" ht="63" x14ac:dyDescent="0.25">
      <c r="A86" s="2">
        <v>4</v>
      </c>
      <c r="B86" s="9" t="s">
        <v>108</v>
      </c>
      <c r="C86" s="1" t="s">
        <v>306</v>
      </c>
      <c r="D86" s="10">
        <v>11000</v>
      </c>
      <c r="E86" s="10">
        <v>3197.35</v>
      </c>
      <c r="F86" s="8">
        <f t="shared" si="5"/>
        <v>29.066818181818181</v>
      </c>
      <c r="G86" s="33" t="e">
        <f>#REF!/#REF!</f>
        <v>#REF!</v>
      </c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18" s="43" customFormat="1" ht="47.25" x14ac:dyDescent="0.25">
      <c r="A87" s="2">
        <v>4</v>
      </c>
      <c r="B87" s="9" t="s">
        <v>25</v>
      </c>
      <c r="C87" s="1" t="s">
        <v>304</v>
      </c>
      <c r="D87" s="10">
        <v>5000</v>
      </c>
      <c r="E87" s="10">
        <v>-3673.89</v>
      </c>
      <c r="F87" s="8" t="s">
        <v>146</v>
      </c>
      <c r="G87" s="40" t="e">
        <f>#REF!/#REF!</f>
        <v>#REF!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</row>
    <row r="88" spans="1:18" s="43" customFormat="1" ht="63" x14ac:dyDescent="0.25">
      <c r="A88" s="2">
        <v>3</v>
      </c>
      <c r="B88" s="9" t="s">
        <v>48</v>
      </c>
      <c r="C88" s="1" t="s">
        <v>305</v>
      </c>
      <c r="D88" s="10">
        <v>4000</v>
      </c>
      <c r="E88" s="10">
        <v>3473.4</v>
      </c>
      <c r="F88" s="8">
        <f t="shared" si="5"/>
        <v>86.835000000000008</v>
      </c>
      <c r="G88" s="40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</row>
    <row r="89" spans="1:18" s="43" customFormat="1" ht="47.25" x14ac:dyDescent="0.25">
      <c r="A89" s="2"/>
      <c r="B89" s="35" t="s">
        <v>49</v>
      </c>
      <c r="C89" s="1" t="s">
        <v>276</v>
      </c>
      <c r="D89" s="10">
        <v>115000</v>
      </c>
      <c r="E89" s="10">
        <v>112760.16</v>
      </c>
      <c r="F89" s="8">
        <f t="shared" si="5"/>
        <v>98.052313043478264</v>
      </c>
      <c r="G89" s="40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</row>
    <row r="90" spans="1:18" s="43" customFormat="1" ht="47.25" x14ac:dyDescent="0.25">
      <c r="A90" s="2"/>
      <c r="B90" s="35" t="s">
        <v>49</v>
      </c>
      <c r="C90" s="1" t="s">
        <v>301</v>
      </c>
      <c r="D90" s="10">
        <v>35000</v>
      </c>
      <c r="E90" s="10">
        <v>32760.16</v>
      </c>
      <c r="F90" s="8">
        <f t="shared" si="5"/>
        <v>93.600457142857138</v>
      </c>
      <c r="G90" s="40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</row>
    <row r="91" spans="1:18" s="43" customFormat="1" ht="47.25" x14ac:dyDescent="0.25">
      <c r="A91" s="2"/>
      <c r="B91" s="35" t="s">
        <v>49</v>
      </c>
      <c r="C91" s="1" t="s">
        <v>302</v>
      </c>
      <c r="D91" s="10">
        <v>70000</v>
      </c>
      <c r="E91" s="10">
        <v>70000</v>
      </c>
      <c r="F91" s="8">
        <f t="shared" si="5"/>
        <v>100</v>
      </c>
      <c r="G91" s="40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</row>
    <row r="92" spans="1:18" s="43" customFormat="1" ht="47.25" x14ac:dyDescent="0.25">
      <c r="A92" s="2"/>
      <c r="B92" s="35" t="s">
        <v>49</v>
      </c>
      <c r="C92" s="1" t="s">
        <v>303</v>
      </c>
      <c r="D92" s="10">
        <v>10000</v>
      </c>
      <c r="E92" s="10">
        <v>10000</v>
      </c>
      <c r="F92" s="8">
        <f t="shared" si="5"/>
        <v>100</v>
      </c>
      <c r="G92" s="40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</row>
    <row r="93" spans="1:18" s="43" customFormat="1" ht="47.25" x14ac:dyDescent="0.25">
      <c r="A93" s="2"/>
      <c r="B93" s="9" t="s">
        <v>3</v>
      </c>
      <c r="C93" s="1" t="s">
        <v>277</v>
      </c>
      <c r="D93" s="10">
        <v>10000</v>
      </c>
      <c r="E93" s="10">
        <v>5000</v>
      </c>
      <c r="F93" s="8">
        <f t="shared" si="5"/>
        <v>50</v>
      </c>
      <c r="G93" s="40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</row>
    <row r="94" spans="1:18" s="43" customFormat="1" ht="47.25" x14ac:dyDescent="0.25">
      <c r="A94" s="2"/>
      <c r="B94" s="9" t="s">
        <v>3</v>
      </c>
      <c r="C94" s="1" t="s">
        <v>299</v>
      </c>
      <c r="D94" s="10">
        <v>5000</v>
      </c>
      <c r="E94" s="10">
        <v>5000</v>
      </c>
      <c r="F94" s="8">
        <f t="shared" si="5"/>
        <v>100</v>
      </c>
      <c r="G94" s="40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</row>
    <row r="95" spans="1:18" s="43" customFormat="1" ht="47.25" x14ac:dyDescent="0.25">
      <c r="A95" s="2"/>
      <c r="B95" s="9" t="s">
        <v>3</v>
      </c>
      <c r="C95" s="1" t="s">
        <v>300</v>
      </c>
      <c r="D95" s="10">
        <v>5000</v>
      </c>
      <c r="E95" s="10">
        <v>0</v>
      </c>
      <c r="F95" s="8">
        <f t="shared" si="5"/>
        <v>0</v>
      </c>
      <c r="G95" s="40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</row>
    <row r="96" spans="1:18" s="43" customFormat="1" ht="47.25" x14ac:dyDescent="0.25">
      <c r="A96" s="2"/>
      <c r="B96" s="9" t="s">
        <v>222</v>
      </c>
      <c r="C96" s="1" t="s">
        <v>298</v>
      </c>
      <c r="D96" s="10">
        <v>28600</v>
      </c>
      <c r="E96" s="10">
        <v>28590.37</v>
      </c>
      <c r="F96" s="8">
        <f t="shared" si="5"/>
        <v>99.966328671328668</v>
      </c>
      <c r="G96" s="40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</row>
    <row r="97" spans="1:19" s="27" customFormat="1" ht="17.45" customHeight="1" x14ac:dyDescent="0.25">
      <c r="A97" s="2">
        <v>4</v>
      </c>
      <c r="B97" s="9" t="s">
        <v>109</v>
      </c>
      <c r="C97" s="1" t="s">
        <v>297</v>
      </c>
      <c r="D97" s="10">
        <v>130000</v>
      </c>
      <c r="E97" s="10">
        <v>135053.74</v>
      </c>
      <c r="F97" s="8">
        <f t="shared" si="5"/>
        <v>103.8874923076923</v>
      </c>
      <c r="G97" s="33">
        <f>E101/D101</f>
        <v>0.8</v>
      </c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</row>
    <row r="98" spans="1:19" s="6" customFormat="1" ht="47.25" x14ac:dyDescent="0.25">
      <c r="A98" s="2">
        <v>3</v>
      </c>
      <c r="B98" s="9" t="s">
        <v>27</v>
      </c>
      <c r="C98" s="1" t="s">
        <v>279</v>
      </c>
      <c r="D98" s="10">
        <v>849000</v>
      </c>
      <c r="E98" s="10">
        <v>872000</v>
      </c>
      <c r="F98" s="8">
        <f t="shared" si="5"/>
        <v>102.70906949352178</v>
      </c>
      <c r="G98" s="4">
        <f>E103/D103</f>
        <v>0.8</v>
      </c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9" s="6" customFormat="1" ht="47.25" x14ac:dyDescent="0.25">
      <c r="A99" s="2"/>
      <c r="B99" s="9" t="s">
        <v>27</v>
      </c>
      <c r="C99" s="1" t="s">
        <v>295</v>
      </c>
      <c r="D99" s="10">
        <v>846500</v>
      </c>
      <c r="E99" s="10">
        <v>869500</v>
      </c>
      <c r="F99" s="8">
        <f t="shared" si="5"/>
        <v>102.71707028942704</v>
      </c>
      <c r="G99" s="4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9" s="6" customFormat="1" ht="47.25" x14ac:dyDescent="0.25">
      <c r="A100" s="2"/>
      <c r="B100" s="9" t="s">
        <v>27</v>
      </c>
      <c r="C100" s="1" t="s">
        <v>296</v>
      </c>
      <c r="D100" s="10">
        <v>2500</v>
      </c>
      <c r="E100" s="10">
        <v>2500</v>
      </c>
      <c r="F100" s="8">
        <f t="shared" si="5"/>
        <v>100</v>
      </c>
      <c r="G100" s="4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9" s="27" customFormat="1" ht="31.5" x14ac:dyDescent="0.25">
      <c r="A101" s="2">
        <v>3</v>
      </c>
      <c r="B101" s="9" t="s">
        <v>110</v>
      </c>
      <c r="C101" s="1" t="s">
        <v>280</v>
      </c>
      <c r="D101" s="10">
        <f>SUM(D102)</f>
        <v>175000</v>
      </c>
      <c r="E101" s="10">
        <f>SUM(E102)</f>
        <v>140000</v>
      </c>
      <c r="F101" s="8">
        <f t="shared" si="5"/>
        <v>80</v>
      </c>
      <c r="G101" s="33">
        <f>E109/D109</f>
        <v>1.1186565124555159</v>
      </c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</row>
    <row r="102" spans="1:19" s="27" customFormat="1" ht="47.25" x14ac:dyDescent="0.25">
      <c r="A102" s="2">
        <v>4</v>
      </c>
      <c r="B102" s="9" t="s">
        <v>112</v>
      </c>
      <c r="C102" s="1" t="s">
        <v>111</v>
      </c>
      <c r="D102" s="10">
        <f>D103</f>
        <v>175000</v>
      </c>
      <c r="E102" s="10">
        <f>E103</f>
        <v>140000</v>
      </c>
      <c r="F102" s="8">
        <f t="shared" si="5"/>
        <v>80</v>
      </c>
      <c r="G102" s="33">
        <f>E113/D113</f>
        <v>1.162892501718213</v>
      </c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</row>
    <row r="103" spans="1:19" s="43" customFormat="1" ht="47.25" x14ac:dyDescent="0.25">
      <c r="A103" s="3">
        <v>5</v>
      </c>
      <c r="B103" s="35" t="s">
        <v>113</v>
      </c>
      <c r="C103" s="52" t="s">
        <v>96</v>
      </c>
      <c r="D103" s="10">
        <v>175000</v>
      </c>
      <c r="E103" s="10">
        <v>140000</v>
      </c>
      <c r="F103" s="8">
        <f t="shared" si="5"/>
        <v>80</v>
      </c>
      <c r="G103" s="40">
        <f>E114/D114</f>
        <v>1.162892501718213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</row>
    <row r="104" spans="1:19" s="43" customFormat="1" ht="31.5" x14ac:dyDescent="0.25">
      <c r="A104" s="3"/>
      <c r="B104" s="9" t="s">
        <v>4</v>
      </c>
      <c r="C104" s="1" t="s">
        <v>5</v>
      </c>
      <c r="D104" s="10">
        <v>43500</v>
      </c>
      <c r="E104" s="10">
        <v>156500</v>
      </c>
      <c r="F104" s="8">
        <f t="shared" si="5"/>
        <v>359.77011494252878</v>
      </c>
      <c r="G104" s="40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</row>
    <row r="105" spans="1:19" s="43" customFormat="1" ht="47.25" x14ac:dyDescent="0.25">
      <c r="A105" s="3"/>
      <c r="B105" s="65" t="s">
        <v>291</v>
      </c>
      <c r="C105" s="1" t="s">
        <v>292</v>
      </c>
      <c r="D105" s="10">
        <v>70610</v>
      </c>
      <c r="E105" s="10">
        <v>70605.570000000007</v>
      </c>
      <c r="F105" s="8">
        <f t="shared" si="5"/>
        <v>99.993726101118824</v>
      </c>
      <c r="G105" s="40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</row>
    <row r="106" spans="1:19" s="43" customFormat="1" ht="63" x14ac:dyDescent="0.25">
      <c r="A106" s="3"/>
      <c r="B106" s="9" t="s">
        <v>202</v>
      </c>
      <c r="C106" s="1" t="s">
        <v>293</v>
      </c>
      <c r="D106" s="10">
        <v>37610</v>
      </c>
      <c r="E106" s="10">
        <v>37605.57</v>
      </c>
      <c r="F106" s="8">
        <f t="shared" si="5"/>
        <v>99.988221217761236</v>
      </c>
      <c r="G106" s="40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</row>
    <row r="107" spans="1:19" s="43" customFormat="1" ht="63" x14ac:dyDescent="0.25">
      <c r="A107" s="3"/>
      <c r="B107" s="9" t="s">
        <v>202</v>
      </c>
      <c r="C107" s="1" t="s">
        <v>294</v>
      </c>
      <c r="D107" s="10">
        <v>33000</v>
      </c>
      <c r="E107" s="10">
        <v>33000</v>
      </c>
      <c r="F107" s="8">
        <f t="shared" si="5"/>
        <v>100</v>
      </c>
      <c r="G107" s="40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</row>
    <row r="108" spans="1:19" s="6" customFormat="1" ht="31.5" x14ac:dyDescent="0.25">
      <c r="A108" s="2"/>
      <c r="B108" s="9" t="s">
        <v>234</v>
      </c>
      <c r="C108" s="1" t="s">
        <v>235</v>
      </c>
      <c r="D108" s="10">
        <v>41950000</v>
      </c>
      <c r="E108" s="10">
        <v>42525087.5</v>
      </c>
      <c r="F108" s="8">
        <f t="shared" si="5"/>
        <v>101.37088796185935</v>
      </c>
      <c r="G108" s="4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9" s="6" customFormat="1" ht="63" x14ac:dyDescent="0.25">
      <c r="A109" s="2">
        <v>3</v>
      </c>
      <c r="B109" s="9" t="s">
        <v>54</v>
      </c>
      <c r="C109" s="1" t="s">
        <v>281</v>
      </c>
      <c r="D109" s="10">
        <v>562000</v>
      </c>
      <c r="E109" s="10">
        <v>628684.96</v>
      </c>
      <c r="F109" s="8">
        <f t="shared" si="5"/>
        <v>111.86565124555159</v>
      </c>
      <c r="G109" s="4" t="e">
        <f>#REF!/#REF!</f>
        <v>#REF!</v>
      </c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9" s="6" customFormat="1" ht="63" x14ac:dyDescent="0.25">
      <c r="A110" s="2"/>
      <c r="B110" s="9" t="s">
        <v>54</v>
      </c>
      <c r="C110" s="1" t="s">
        <v>288</v>
      </c>
      <c r="D110" s="10">
        <v>422000</v>
      </c>
      <c r="E110" s="10">
        <v>454278.1</v>
      </c>
      <c r="F110" s="8">
        <f t="shared" si="5"/>
        <v>107.64883886255923</v>
      </c>
      <c r="G110" s="4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9" s="6" customFormat="1" ht="63" x14ac:dyDescent="0.25">
      <c r="A111" s="2"/>
      <c r="B111" s="9" t="s">
        <v>54</v>
      </c>
      <c r="C111" s="1" t="s">
        <v>289</v>
      </c>
      <c r="D111" s="10">
        <v>10000</v>
      </c>
      <c r="E111" s="10">
        <v>10000</v>
      </c>
      <c r="F111" s="8">
        <f t="shared" si="5"/>
        <v>100</v>
      </c>
      <c r="G111" s="4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9" s="6" customFormat="1" ht="63" x14ac:dyDescent="0.25">
      <c r="A112" s="2"/>
      <c r="B112" s="9" t="s">
        <v>54</v>
      </c>
      <c r="C112" s="1" t="s">
        <v>290</v>
      </c>
      <c r="D112" s="10">
        <v>130000</v>
      </c>
      <c r="E112" s="10">
        <v>164406.85999999999</v>
      </c>
      <c r="F112" s="8">
        <f t="shared" si="5"/>
        <v>126.46681538461537</v>
      </c>
      <c r="G112" s="4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s="6" customFormat="1" ht="31.5" x14ac:dyDescent="0.25">
      <c r="A113" s="2">
        <v>3</v>
      </c>
      <c r="B113" s="9" t="s">
        <v>28</v>
      </c>
      <c r="C113" s="1" t="s">
        <v>29</v>
      </c>
      <c r="D113" s="39">
        <f>D114</f>
        <v>1455000</v>
      </c>
      <c r="E113" s="39">
        <f>E114</f>
        <v>1692008.59</v>
      </c>
      <c r="F113" s="8">
        <f t="shared" si="5"/>
        <v>116.28925017182129</v>
      </c>
      <c r="G113" s="4" t="e">
        <f>#REF!/#REF!</f>
        <v>#REF!</v>
      </c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s="6" customFormat="1" ht="31.5" x14ac:dyDescent="0.25">
      <c r="A114" s="2">
        <v>4</v>
      </c>
      <c r="B114" s="9" t="s">
        <v>30</v>
      </c>
      <c r="C114" s="1" t="s">
        <v>307</v>
      </c>
      <c r="D114" s="10">
        <v>1455000</v>
      </c>
      <c r="E114" s="10">
        <v>1692008.59</v>
      </c>
      <c r="F114" s="8">
        <f t="shared" si="5"/>
        <v>116.28925017182129</v>
      </c>
      <c r="G114" s="4" t="e">
        <f>#REF!/#REF!</f>
        <v>#REF!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s="6" customFormat="1" ht="31.5" x14ac:dyDescent="0.25">
      <c r="A115" s="2"/>
      <c r="B115" s="9" t="s">
        <v>30</v>
      </c>
      <c r="C115" s="1" t="s">
        <v>282</v>
      </c>
      <c r="D115" s="10">
        <v>720000</v>
      </c>
      <c r="E115" s="10">
        <v>754727.54</v>
      </c>
      <c r="F115" s="8">
        <f t="shared" si="5"/>
        <v>104.82326944444445</v>
      </c>
      <c r="G115" s="4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s="6" customFormat="1" ht="31.5" x14ac:dyDescent="0.25">
      <c r="A116" s="2"/>
      <c r="B116" s="9" t="s">
        <v>30</v>
      </c>
      <c r="C116" s="1" t="s">
        <v>283</v>
      </c>
      <c r="D116" s="10">
        <v>36000</v>
      </c>
      <c r="E116" s="10">
        <v>36000</v>
      </c>
      <c r="F116" s="8">
        <f t="shared" si="5"/>
        <v>100</v>
      </c>
      <c r="G116" s="4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s="6" customFormat="1" ht="31.5" x14ac:dyDescent="0.25">
      <c r="A117" s="2"/>
      <c r="B117" s="9" t="s">
        <v>30</v>
      </c>
      <c r="C117" s="1" t="s">
        <v>284</v>
      </c>
      <c r="D117" s="10">
        <v>61000</v>
      </c>
      <c r="E117" s="10">
        <v>75383.039999999994</v>
      </c>
      <c r="F117" s="8">
        <f t="shared" si="5"/>
        <v>123.57875409836066</v>
      </c>
      <c r="G117" s="4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s="6" customFormat="1" ht="31.5" x14ac:dyDescent="0.25">
      <c r="A118" s="2"/>
      <c r="B118" s="9" t="s">
        <v>30</v>
      </c>
      <c r="C118" s="1" t="s">
        <v>285</v>
      </c>
      <c r="D118" s="10">
        <v>70000</v>
      </c>
      <c r="E118" s="10">
        <v>70000</v>
      </c>
      <c r="F118" s="8">
        <f t="shared" si="5"/>
        <v>100</v>
      </c>
      <c r="G118" s="4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s="6" customFormat="1" ht="31.5" x14ac:dyDescent="0.25">
      <c r="A119" s="2"/>
      <c r="B119" s="9" t="s">
        <v>30</v>
      </c>
      <c r="C119" s="1" t="s">
        <v>286</v>
      </c>
      <c r="D119" s="10">
        <v>560000</v>
      </c>
      <c r="E119" s="10">
        <v>747898.01</v>
      </c>
      <c r="F119" s="8">
        <f t="shared" si="5"/>
        <v>133.55321607142858</v>
      </c>
      <c r="G119" s="4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s="6" customFormat="1" ht="31.5" x14ac:dyDescent="0.25">
      <c r="A120" s="2"/>
      <c r="B120" s="9" t="s">
        <v>30</v>
      </c>
      <c r="C120" s="1" t="s">
        <v>287</v>
      </c>
      <c r="D120" s="10">
        <v>8000</v>
      </c>
      <c r="E120" s="10">
        <v>8000</v>
      </c>
      <c r="F120" s="8">
        <f t="shared" si="5"/>
        <v>100</v>
      </c>
      <c r="G120" s="4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s="43" customFormat="1" x14ac:dyDescent="0.25">
      <c r="A121" s="2">
        <v>2</v>
      </c>
      <c r="B121" s="9" t="s">
        <v>23</v>
      </c>
      <c r="C121" s="1" t="s">
        <v>86</v>
      </c>
      <c r="D121" s="10">
        <f>D122+D124</f>
        <v>210000</v>
      </c>
      <c r="E121" s="10">
        <f>E122+E124</f>
        <v>-1370840.42</v>
      </c>
      <c r="F121" s="8" t="s">
        <v>146</v>
      </c>
      <c r="G121" s="40">
        <f>E124/D124</f>
        <v>0.99669304761904765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</row>
    <row r="122" spans="1:18" s="43" customFormat="1" x14ac:dyDescent="0.25">
      <c r="A122" s="2"/>
      <c r="B122" s="9" t="s">
        <v>204</v>
      </c>
      <c r="C122" s="1" t="s">
        <v>205</v>
      </c>
      <c r="D122" s="10">
        <f>D123</f>
        <v>0</v>
      </c>
      <c r="E122" s="10">
        <f>E123</f>
        <v>-1580145.96</v>
      </c>
      <c r="F122" s="8" t="s">
        <v>146</v>
      </c>
      <c r="G122" s="40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</row>
    <row r="123" spans="1:18" s="27" customFormat="1" ht="31.5" x14ac:dyDescent="0.25">
      <c r="A123" s="2"/>
      <c r="B123" s="9" t="s">
        <v>206</v>
      </c>
      <c r="C123" s="1" t="s">
        <v>207</v>
      </c>
      <c r="D123" s="10">
        <v>0</v>
      </c>
      <c r="E123" s="10">
        <v>-1580145.96</v>
      </c>
      <c r="F123" s="8" t="s">
        <v>146</v>
      </c>
      <c r="G123" s="33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</row>
    <row r="124" spans="1:18" s="27" customFormat="1" x14ac:dyDescent="0.25">
      <c r="A124" s="2">
        <v>3</v>
      </c>
      <c r="B124" s="9" t="s">
        <v>23</v>
      </c>
      <c r="C124" s="1" t="s">
        <v>114</v>
      </c>
      <c r="D124" s="10">
        <f>D125</f>
        <v>210000</v>
      </c>
      <c r="E124" s="10">
        <f>E125</f>
        <v>209305.54</v>
      </c>
      <c r="F124" s="8">
        <f t="shared" si="5"/>
        <v>99.669304761904769</v>
      </c>
      <c r="G124" s="33">
        <f>E127/D127</f>
        <v>0.99735370463646278</v>
      </c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</row>
    <row r="125" spans="1:18" s="27" customFormat="1" x14ac:dyDescent="0.25">
      <c r="A125" s="2">
        <v>4</v>
      </c>
      <c r="B125" s="9" t="s">
        <v>31</v>
      </c>
      <c r="C125" s="1" t="s">
        <v>87</v>
      </c>
      <c r="D125" s="10">
        <v>210000</v>
      </c>
      <c r="E125" s="10">
        <v>209305.54</v>
      </c>
      <c r="F125" s="8">
        <f t="shared" si="5"/>
        <v>99.669304761904769</v>
      </c>
      <c r="G125" s="33">
        <f>E128/D128</f>
        <v>1</v>
      </c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</row>
    <row r="126" spans="1:18" s="43" customFormat="1" x14ac:dyDescent="0.25">
      <c r="A126" s="2">
        <v>1</v>
      </c>
      <c r="B126" s="35" t="s">
        <v>254</v>
      </c>
      <c r="C126" s="1" t="s">
        <v>88</v>
      </c>
      <c r="D126" s="7">
        <f>D127+D166+D164</f>
        <v>4067341154.8100004</v>
      </c>
      <c r="E126" s="7">
        <f>E127+E166+E164</f>
        <v>4057129744.98</v>
      </c>
      <c r="F126" s="8">
        <f t="shared" si="5"/>
        <v>99.748941398291009</v>
      </c>
      <c r="G126" s="40" t="e">
        <f>#REF!/#REF!</f>
        <v>#REF!</v>
      </c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</row>
    <row r="127" spans="1:18" s="6" customFormat="1" ht="31.5" x14ac:dyDescent="0.25">
      <c r="A127" s="2">
        <v>2</v>
      </c>
      <c r="B127" s="9" t="s">
        <v>255</v>
      </c>
      <c r="C127" s="1" t="s">
        <v>89</v>
      </c>
      <c r="D127" s="7">
        <f>D128+D135+D144+D161</f>
        <v>3853765373.4800005</v>
      </c>
      <c r="E127" s="7">
        <f>E128+E135+E144+E161</f>
        <v>3843567172.04</v>
      </c>
      <c r="F127" s="8">
        <f t="shared" si="5"/>
        <v>99.735370463646277</v>
      </c>
      <c r="G127" s="4" t="e">
        <f>#REF!/#REF!</f>
        <v>#REF!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</row>
    <row r="128" spans="1:18" s="6" customFormat="1" ht="31.5" x14ac:dyDescent="0.25">
      <c r="A128" s="2">
        <v>3</v>
      </c>
      <c r="B128" s="9" t="s">
        <v>138</v>
      </c>
      <c r="C128" s="1" t="s">
        <v>6</v>
      </c>
      <c r="D128" s="10">
        <f>D129+D133+D131</f>
        <v>350623100</v>
      </c>
      <c r="E128" s="10">
        <f>E129+E133+E131</f>
        <v>350623100</v>
      </c>
      <c r="F128" s="8">
        <f t="shared" si="5"/>
        <v>100</v>
      </c>
      <c r="G128" s="4" t="e">
        <f>#REF!/#REF!</f>
        <v>#REF!</v>
      </c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</row>
    <row r="129" spans="1:18" s="6" customFormat="1" x14ac:dyDescent="0.25">
      <c r="A129" s="2"/>
      <c r="B129" s="9" t="s">
        <v>151</v>
      </c>
      <c r="C129" s="1" t="s">
        <v>7</v>
      </c>
      <c r="D129" s="10">
        <f>D130</f>
        <v>264639600</v>
      </c>
      <c r="E129" s="10">
        <f>E130</f>
        <v>264639600</v>
      </c>
      <c r="F129" s="8">
        <f t="shared" si="5"/>
        <v>100</v>
      </c>
      <c r="G129" s="4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</row>
    <row r="130" spans="1:18" s="6" customFormat="1" ht="31.5" x14ac:dyDescent="0.25">
      <c r="A130" s="2"/>
      <c r="B130" s="9" t="s">
        <v>194</v>
      </c>
      <c r="C130" s="1" t="s">
        <v>169</v>
      </c>
      <c r="D130" s="10">
        <v>264639600</v>
      </c>
      <c r="E130" s="10">
        <v>264639600</v>
      </c>
      <c r="F130" s="8">
        <f t="shared" si="5"/>
        <v>100</v>
      </c>
      <c r="G130" s="4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</row>
    <row r="131" spans="1:18" s="6" customFormat="1" ht="31.5" x14ac:dyDescent="0.25">
      <c r="A131" s="2"/>
      <c r="B131" s="9" t="s">
        <v>272</v>
      </c>
      <c r="C131" s="1" t="s">
        <v>269</v>
      </c>
      <c r="D131" s="10">
        <f>D132</f>
        <v>73135100</v>
      </c>
      <c r="E131" s="10">
        <f>E132</f>
        <v>73135100</v>
      </c>
      <c r="F131" s="8">
        <f t="shared" si="5"/>
        <v>100</v>
      </c>
      <c r="G131" s="4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</row>
    <row r="132" spans="1:18" s="6" customFormat="1" ht="31.5" x14ac:dyDescent="0.25">
      <c r="A132" s="2"/>
      <c r="B132" s="9" t="s">
        <v>271</v>
      </c>
      <c r="C132" s="1" t="s">
        <v>270</v>
      </c>
      <c r="D132" s="10">
        <v>73135100</v>
      </c>
      <c r="E132" s="10">
        <v>73135100</v>
      </c>
      <c r="F132" s="8">
        <f t="shared" si="5"/>
        <v>100</v>
      </c>
      <c r="G132" s="4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</row>
    <row r="133" spans="1:18" s="6" customFormat="1" ht="31.5" x14ac:dyDescent="0.25">
      <c r="A133" s="2"/>
      <c r="B133" s="9" t="s">
        <v>236</v>
      </c>
      <c r="C133" s="1" t="s">
        <v>237</v>
      </c>
      <c r="D133" s="10">
        <f>D134</f>
        <v>12848400</v>
      </c>
      <c r="E133" s="10">
        <f>E134</f>
        <v>12848400</v>
      </c>
      <c r="F133" s="8">
        <f t="shared" si="5"/>
        <v>100</v>
      </c>
      <c r="G133" s="4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</row>
    <row r="134" spans="1:18" s="6" customFormat="1" x14ac:dyDescent="0.25">
      <c r="A134" s="2"/>
      <c r="B134" s="9" t="s">
        <v>273</v>
      </c>
      <c r="C134" s="1" t="s">
        <v>238</v>
      </c>
      <c r="D134" s="10">
        <v>12848400</v>
      </c>
      <c r="E134" s="10">
        <v>12848400</v>
      </c>
      <c r="F134" s="8">
        <f t="shared" si="5"/>
        <v>100</v>
      </c>
      <c r="G134" s="4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18" s="47" customFormat="1" ht="31.5" x14ac:dyDescent="0.25">
      <c r="A135" s="2">
        <v>3</v>
      </c>
      <c r="B135" s="9" t="s">
        <v>79</v>
      </c>
      <c r="C135" s="53" t="s">
        <v>8</v>
      </c>
      <c r="D135" s="7">
        <f>D142+D136+D138+D140</f>
        <v>2259243442.2800002</v>
      </c>
      <c r="E135" s="7">
        <f>E142+E136+E138+E140</f>
        <v>2251642594.8099999</v>
      </c>
      <c r="F135" s="8">
        <f t="shared" si="5"/>
        <v>99.663566691054356</v>
      </c>
      <c r="G135" s="40" t="e">
        <f>#REF!/#REF!</f>
        <v>#REF!</v>
      </c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</row>
    <row r="136" spans="1:18" s="6" customFormat="1" x14ac:dyDescent="0.25">
      <c r="A136" s="3"/>
      <c r="B136" s="54" t="s">
        <v>9</v>
      </c>
      <c r="C136" s="1" t="s">
        <v>10</v>
      </c>
      <c r="D136" s="7">
        <f>D137</f>
        <v>79027.360000000001</v>
      </c>
      <c r="E136" s="7">
        <f>E137</f>
        <v>79027.360000000001</v>
      </c>
      <c r="F136" s="8">
        <f t="shared" si="5"/>
        <v>100</v>
      </c>
      <c r="G136" s="4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</row>
    <row r="137" spans="1:18" s="6" customFormat="1" x14ac:dyDescent="0.25">
      <c r="A137" s="3"/>
      <c r="B137" s="54" t="s">
        <v>9</v>
      </c>
      <c r="C137" s="1" t="s">
        <v>11</v>
      </c>
      <c r="D137" s="7">
        <v>79027.360000000001</v>
      </c>
      <c r="E137" s="7">
        <v>79027.360000000001</v>
      </c>
      <c r="F137" s="8">
        <v>0</v>
      </c>
      <c r="G137" s="4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</row>
    <row r="138" spans="1:18" s="6" customFormat="1" ht="47.25" x14ac:dyDescent="0.25">
      <c r="A138" s="3"/>
      <c r="B138" s="9" t="s">
        <v>195</v>
      </c>
      <c r="C138" s="1" t="s">
        <v>196</v>
      </c>
      <c r="D138" s="7">
        <f>SUM(D139)</f>
        <v>8675324.4199999999</v>
      </c>
      <c r="E138" s="7">
        <f>SUM(E139)</f>
        <v>8675324.4199999999</v>
      </c>
      <c r="F138" s="8">
        <v>0</v>
      </c>
      <c r="G138" s="4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</row>
    <row r="139" spans="1:18" s="6" customFormat="1" ht="47.25" x14ac:dyDescent="0.25">
      <c r="A139" s="3"/>
      <c r="B139" s="9" t="s">
        <v>203</v>
      </c>
      <c r="C139" s="1" t="s">
        <v>197</v>
      </c>
      <c r="D139" s="7">
        <v>8675324.4199999999</v>
      </c>
      <c r="E139" s="7">
        <v>8675324.4199999999</v>
      </c>
      <c r="F139" s="8">
        <f t="shared" ref="F139:F141" si="6">E139/D139*100</f>
        <v>100</v>
      </c>
      <c r="G139" s="4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</row>
    <row r="140" spans="1:18" s="6" customFormat="1" ht="31.5" x14ac:dyDescent="0.25">
      <c r="A140" s="3"/>
      <c r="B140" s="9" t="s">
        <v>223</v>
      </c>
      <c r="C140" s="1" t="s">
        <v>224</v>
      </c>
      <c r="D140" s="7">
        <f>D141</f>
        <v>1054317.6000000001</v>
      </c>
      <c r="E140" s="7">
        <f>E141</f>
        <v>1054317.6000000001</v>
      </c>
      <c r="F140" s="8">
        <f t="shared" si="6"/>
        <v>100</v>
      </c>
      <c r="G140" s="4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</row>
    <row r="141" spans="1:18" s="6" customFormat="1" ht="31.5" x14ac:dyDescent="0.25">
      <c r="A141" s="3"/>
      <c r="B141" s="9" t="s">
        <v>275</v>
      </c>
      <c r="C141" s="1" t="s">
        <v>274</v>
      </c>
      <c r="D141" s="7">
        <v>1054317.6000000001</v>
      </c>
      <c r="E141" s="7">
        <v>1054317.6000000001</v>
      </c>
      <c r="F141" s="8">
        <f t="shared" si="6"/>
        <v>100</v>
      </c>
      <c r="G141" s="4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</row>
    <row r="142" spans="1:18" s="6" customFormat="1" x14ac:dyDescent="0.25">
      <c r="A142" s="2">
        <v>4</v>
      </c>
      <c r="B142" s="9" t="s">
        <v>13</v>
      </c>
      <c r="C142" s="1" t="s">
        <v>159</v>
      </c>
      <c r="D142" s="7">
        <f>SUM(D143)</f>
        <v>2249434772.9000001</v>
      </c>
      <c r="E142" s="7">
        <f>SUM(E143)</f>
        <v>2241833925.4299998</v>
      </c>
      <c r="F142" s="8">
        <f t="shared" si="5"/>
        <v>99.662099672256716</v>
      </c>
      <c r="G142" s="4" t="e">
        <f>#REF!/#REF!</f>
        <v>#REF!</v>
      </c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spans="1:18" s="6" customFormat="1" x14ac:dyDescent="0.25">
      <c r="A143" s="2"/>
      <c r="B143" s="9" t="s">
        <v>12</v>
      </c>
      <c r="C143" s="1" t="s">
        <v>160</v>
      </c>
      <c r="D143" s="7">
        <v>2249434772.9000001</v>
      </c>
      <c r="E143" s="7">
        <v>2241833925.4299998</v>
      </c>
      <c r="F143" s="8">
        <f t="shared" si="5"/>
        <v>99.662099672256716</v>
      </c>
      <c r="G143" s="4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</row>
    <row r="144" spans="1:18" s="6" customFormat="1" ht="31.5" x14ac:dyDescent="0.25">
      <c r="A144" s="2">
        <v>3</v>
      </c>
      <c r="B144" s="9" t="s">
        <v>161</v>
      </c>
      <c r="C144" s="1" t="s">
        <v>162</v>
      </c>
      <c r="D144" s="7">
        <f>SUM(D145+D147+D149+D151+D153+D155+D159+D157)</f>
        <v>1217350731.2</v>
      </c>
      <c r="E144" s="7">
        <f>SUM(E145+E147+E149+E151+E153+E155+E159+E157)</f>
        <v>1215216407.6100001</v>
      </c>
      <c r="F144" s="8">
        <f t="shared" si="5"/>
        <v>99.824674719019058</v>
      </c>
      <c r="G144" s="4">
        <f>E146/D146</f>
        <v>0.99819815584828109</v>
      </c>
      <c r="H144" s="55"/>
      <c r="I144" s="5"/>
      <c r="J144" s="5"/>
      <c r="K144" s="5"/>
      <c r="L144" s="5"/>
      <c r="M144" s="5"/>
      <c r="N144" s="5"/>
      <c r="O144" s="5"/>
      <c r="P144" s="5"/>
      <c r="Q144" s="5"/>
      <c r="R144" s="5"/>
    </row>
    <row r="145" spans="1:18" s="6" customFormat="1" ht="31.5" x14ac:dyDescent="0.25">
      <c r="A145" s="3">
        <v>5</v>
      </c>
      <c r="B145" s="54" t="s">
        <v>153</v>
      </c>
      <c r="C145" s="1" t="s">
        <v>163</v>
      </c>
      <c r="D145" s="7">
        <f>D146</f>
        <v>1168618600</v>
      </c>
      <c r="E145" s="7">
        <f>E146</f>
        <v>1166512931.4100001</v>
      </c>
      <c r="F145" s="8">
        <f t="shared" si="5"/>
        <v>99.819815584828106</v>
      </c>
      <c r="G145" s="4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</row>
    <row r="146" spans="1:18" s="43" customFormat="1" ht="31.5" x14ac:dyDescent="0.25">
      <c r="A146" s="3">
        <v>5</v>
      </c>
      <c r="B146" s="54" t="s">
        <v>164</v>
      </c>
      <c r="C146" s="1" t="s">
        <v>165</v>
      </c>
      <c r="D146" s="7">
        <v>1168618600</v>
      </c>
      <c r="E146" s="10">
        <v>1166512931.4100001</v>
      </c>
      <c r="F146" s="8">
        <f t="shared" si="5"/>
        <v>99.819815584828106</v>
      </c>
      <c r="G146" s="40">
        <f t="shared" ref="G146:G151" si="7">E149/D149</f>
        <v>1</v>
      </c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</row>
    <row r="147" spans="1:18" s="6" customFormat="1" ht="63" x14ac:dyDescent="0.25">
      <c r="A147" s="3"/>
      <c r="B147" s="9" t="s">
        <v>154</v>
      </c>
      <c r="C147" s="1" t="s">
        <v>166</v>
      </c>
      <c r="D147" s="7">
        <f>D148</f>
        <v>31335000</v>
      </c>
      <c r="E147" s="7">
        <f>E148</f>
        <v>31335000</v>
      </c>
      <c r="F147" s="8">
        <f t="shared" si="5"/>
        <v>100</v>
      </c>
      <c r="G147" s="4">
        <f t="shared" si="7"/>
        <v>1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</row>
    <row r="148" spans="1:18" s="43" customFormat="1" ht="63" x14ac:dyDescent="0.25">
      <c r="A148" s="3"/>
      <c r="B148" s="9" t="s">
        <v>168</v>
      </c>
      <c r="C148" s="1" t="s">
        <v>167</v>
      </c>
      <c r="D148" s="7">
        <v>31335000</v>
      </c>
      <c r="E148" s="7">
        <v>31335000</v>
      </c>
      <c r="F148" s="8">
        <f t="shared" si="5"/>
        <v>100</v>
      </c>
      <c r="G148" s="40" t="e">
        <f>#REF!/#REF!</f>
        <v>#REF!</v>
      </c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</row>
    <row r="149" spans="1:18" s="6" customFormat="1" ht="63" x14ac:dyDescent="0.25">
      <c r="A149" s="2">
        <v>4</v>
      </c>
      <c r="B149" s="54" t="s">
        <v>170</v>
      </c>
      <c r="C149" s="1" t="s">
        <v>172</v>
      </c>
      <c r="D149" s="7">
        <f>D150</f>
        <v>2749427.2</v>
      </c>
      <c r="E149" s="7">
        <f>E150</f>
        <v>2749427.2</v>
      </c>
      <c r="F149" s="8">
        <f t="shared" si="5"/>
        <v>100</v>
      </c>
      <c r="G149" s="4" t="e">
        <f>#REF!/#REF!</f>
        <v>#REF!</v>
      </c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</row>
    <row r="150" spans="1:18" s="43" customFormat="1" ht="63" x14ac:dyDescent="0.25">
      <c r="A150" s="3">
        <v>5</v>
      </c>
      <c r="B150" s="54" t="s">
        <v>171</v>
      </c>
      <c r="C150" s="1" t="s">
        <v>173</v>
      </c>
      <c r="D150" s="7">
        <v>2749427.2</v>
      </c>
      <c r="E150" s="10">
        <v>2749427.2</v>
      </c>
      <c r="F150" s="8">
        <f t="shared" si="5"/>
        <v>100</v>
      </c>
      <c r="G150" s="40">
        <f>E151/D151</f>
        <v>1</v>
      </c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</row>
    <row r="151" spans="1:18" s="6" customFormat="1" ht="31.5" x14ac:dyDescent="0.25">
      <c r="A151" s="2">
        <v>4</v>
      </c>
      <c r="B151" s="54" t="s">
        <v>152</v>
      </c>
      <c r="C151" s="1" t="s">
        <v>175</v>
      </c>
      <c r="D151" s="7">
        <f>SUM(D152)</f>
        <v>4728000</v>
      </c>
      <c r="E151" s="7">
        <f>SUM(E152)</f>
        <v>4728000</v>
      </c>
      <c r="F151" s="8">
        <f t="shared" si="5"/>
        <v>100</v>
      </c>
      <c r="G151" s="4">
        <f t="shared" si="7"/>
        <v>0.19053672316384182</v>
      </c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</row>
    <row r="152" spans="1:18" s="6" customFormat="1" ht="47.25" x14ac:dyDescent="0.25">
      <c r="A152" s="3">
        <v>5</v>
      </c>
      <c r="B152" s="54" t="s">
        <v>174</v>
      </c>
      <c r="C152" s="1" t="s">
        <v>176</v>
      </c>
      <c r="D152" s="7">
        <v>4728000</v>
      </c>
      <c r="E152" s="10">
        <v>4728000</v>
      </c>
      <c r="F152" s="8">
        <f t="shared" si="5"/>
        <v>100</v>
      </c>
      <c r="G152" s="4" t="e">
        <f>#REF!/#REF!</f>
        <v>#REF!</v>
      </c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</row>
    <row r="153" spans="1:18" s="6" customFormat="1" ht="47.25" x14ac:dyDescent="0.25">
      <c r="A153" s="2">
        <v>4</v>
      </c>
      <c r="B153" s="9" t="s">
        <v>198</v>
      </c>
      <c r="C153" s="1" t="s">
        <v>199</v>
      </c>
      <c r="D153" s="7">
        <f>SUM(D154)</f>
        <v>35400</v>
      </c>
      <c r="E153" s="7">
        <f>SUM(E154)</f>
        <v>6745</v>
      </c>
      <c r="F153" s="8">
        <f t="shared" si="5"/>
        <v>19.053672316384183</v>
      </c>
      <c r="G153" s="4">
        <f t="shared" ref="G153" si="8">E156/D156</f>
        <v>1</v>
      </c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</row>
    <row r="154" spans="1:18" s="6" customFormat="1" ht="46.15" customHeight="1" x14ac:dyDescent="0.25">
      <c r="A154" s="3">
        <v>5</v>
      </c>
      <c r="B154" s="9" t="s">
        <v>201</v>
      </c>
      <c r="C154" s="1" t="s">
        <v>200</v>
      </c>
      <c r="D154" s="7">
        <v>35400</v>
      </c>
      <c r="E154" s="10">
        <v>6745</v>
      </c>
      <c r="F154" s="8">
        <f t="shared" si="5"/>
        <v>19.053672316384183</v>
      </c>
      <c r="G154" s="4" t="e">
        <f>#REF!/#REF!</f>
        <v>#REF!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</row>
    <row r="155" spans="1:18" s="6" customFormat="1" ht="47.25" x14ac:dyDescent="0.25">
      <c r="A155" s="3">
        <v>5</v>
      </c>
      <c r="B155" s="9" t="s">
        <v>261</v>
      </c>
      <c r="C155" s="1" t="s">
        <v>177</v>
      </c>
      <c r="D155" s="7">
        <f>SUM(D156)</f>
        <v>1680552</v>
      </c>
      <c r="E155" s="7">
        <f>SUM(E156)</f>
        <v>1680552</v>
      </c>
      <c r="F155" s="8">
        <f t="shared" si="5"/>
        <v>100</v>
      </c>
      <c r="G155" s="4" t="e">
        <f>#REF!/#REF!</f>
        <v>#REF!</v>
      </c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</row>
    <row r="156" spans="1:18" s="6" customFormat="1" ht="63" x14ac:dyDescent="0.25">
      <c r="A156" s="3">
        <v>5</v>
      </c>
      <c r="B156" s="56" t="s">
        <v>262</v>
      </c>
      <c r="C156" s="1" t="s">
        <v>208</v>
      </c>
      <c r="D156" s="7">
        <v>1680552</v>
      </c>
      <c r="E156" s="10">
        <v>1680552</v>
      </c>
      <c r="F156" s="8">
        <f t="shared" si="5"/>
        <v>100</v>
      </c>
      <c r="G156" s="4">
        <f>E160/D160</f>
        <v>1</v>
      </c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</row>
    <row r="157" spans="1:18" s="6" customFormat="1" ht="63" x14ac:dyDescent="0.25">
      <c r="A157" s="3"/>
      <c r="B157" s="9" t="s">
        <v>213</v>
      </c>
      <c r="C157" s="1" t="s">
        <v>214</v>
      </c>
      <c r="D157" s="7">
        <f>D158</f>
        <v>1680552</v>
      </c>
      <c r="E157" s="7">
        <f>E158</f>
        <v>1680552</v>
      </c>
      <c r="F157" s="8">
        <f t="shared" si="5"/>
        <v>100</v>
      </c>
      <c r="G157" s="4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</row>
    <row r="158" spans="1:18" s="6" customFormat="1" ht="63" x14ac:dyDescent="0.25">
      <c r="A158" s="3"/>
      <c r="B158" s="56" t="s">
        <v>260</v>
      </c>
      <c r="C158" s="1" t="s">
        <v>215</v>
      </c>
      <c r="D158" s="7">
        <v>1680552</v>
      </c>
      <c r="E158" s="10">
        <v>1680552</v>
      </c>
      <c r="F158" s="8">
        <f t="shared" si="5"/>
        <v>100</v>
      </c>
      <c r="G158" s="4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</row>
    <row r="159" spans="1:18" s="6" customFormat="1" ht="31.5" x14ac:dyDescent="0.25">
      <c r="A159" s="3">
        <v>5</v>
      </c>
      <c r="B159" s="9" t="s">
        <v>14</v>
      </c>
      <c r="C159" s="1" t="s">
        <v>178</v>
      </c>
      <c r="D159" s="7">
        <f>SUM(D160:D160)</f>
        <v>6523200</v>
      </c>
      <c r="E159" s="7">
        <f>SUM(E160:E160)</f>
        <v>6523200</v>
      </c>
      <c r="F159" s="8">
        <f t="shared" si="5"/>
        <v>100</v>
      </c>
      <c r="G159" s="4" t="e">
        <f>#REF!/#REF!</f>
        <v>#REF!</v>
      </c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</row>
    <row r="160" spans="1:18" s="6" customFormat="1" ht="76.150000000000006" customHeight="1" x14ac:dyDescent="0.25">
      <c r="A160" s="3">
        <v>5</v>
      </c>
      <c r="B160" s="9" t="s">
        <v>188</v>
      </c>
      <c r="C160" s="1" t="s">
        <v>187</v>
      </c>
      <c r="D160" s="7">
        <v>6523200</v>
      </c>
      <c r="E160" s="10">
        <v>6523200</v>
      </c>
      <c r="F160" s="8">
        <f t="shared" ref="F160" si="9">E160/D160*100</f>
        <v>100</v>
      </c>
      <c r="G160" s="4" t="e">
        <f>#REF!/#REF!</f>
        <v>#REF!</v>
      </c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</row>
    <row r="161" spans="1:18" s="43" customFormat="1" x14ac:dyDescent="0.25">
      <c r="A161" s="2">
        <v>3</v>
      </c>
      <c r="B161" s="57" t="s">
        <v>139</v>
      </c>
      <c r="C161" s="1" t="s">
        <v>180</v>
      </c>
      <c r="D161" s="10">
        <f>D162</f>
        <v>26548100</v>
      </c>
      <c r="E161" s="10">
        <f>E162</f>
        <v>26085069.620000001</v>
      </c>
      <c r="F161" s="58">
        <f>F162</f>
        <v>98.255881287173096</v>
      </c>
      <c r="G161" s="40">
        <f>E162/D162</f>
        <v>0.98255881287173097</v>
      </c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</row>
    <row r="162" spans="1:18" s="6" customFormat="1" ht="15" customHeight="1" x14ac:dyDescent="0.25">
      <c r="A162" s="2">
        <v>4</v>
      </c>
      <c r="B162" s="54" t="s">
        <v>43</v>
      </c>
      <c r="C162" s="59" t="s">
        <v>186</v>
      </c>
      <c r="D162" s="7">
        <f>SUM(D163)</f>
        <v>26548100</v>
      </c>
      <c r="E162" s="7">
        <f>SUM(E163)</f>
        <v>26085069.620000001</v>
      </c>
      <c r="F162" s="8">
        <f>E162/D162*100</f>
        <v>98.255881287173096</v>
      </c>
      <c r="G162" s="4" t="e">
        <f>#REF!/#REF!</f>
        <v>#REF!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</row>
    <row r="163" spans="1:18" s="6" customFormat="1" ht="31.5" x14ac:dyDescent="0.25">
      <c r="A163" s="3"/>
      <c r="B163" s="54" t="s">
        <v>179</v>
      </c>
      <c r="C163" s="59" t="s">
        <v>185</v>
      </c>
      <c r="D163" s="7">
        <v>26548100</v>
      </c>
      <c r="E163" s="10">
        <v>26085069.620000001</v>
      </c>
      <c r="F163" s="8">
        <f>E163/D163*100</f>
        <v>98.255881287173096</v>
      </c>
      <c r="G163" s="4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</row>
    <row r="164" spans="1:18" s="6" customFormat="1" x14ac:dyDescent="0.25">
      <c r="A164" s="3"/>
      <c r="B164" s="9" t="s">
        <v>239</v>
      </c>
      <c r="C164" s="1" t="s">
        <v>240</v>
      </c>
      <c r="D164" s="7">
        <f>D165</f>
        <v>280480000</v>
      </c>
      <c r="E164" s="7">
        <f>E165</f>
        <v>280480000</v>
      </c>
      <c r="F164" s="8">
        <f t="shared" ref="F164:F165" si="10">E164/D164*100</f>
        <v>100</v>
      </c>
      <c r="G164" s="4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</row>
    <row r="165" spans="1:18" s="6" customFormat="1" x14ac:dyDescent="0.25">
      <c r="A165" s="3"/>
      <c r="B165" s="9" t="s">
        <v>239</v>
      </c>
      <c r="C165" s="1" t="s">
        <v>241</v>
      </c>
      <c r="D165" s="7">
        <v>280480000</v>
      </c>
      <c r="E165" s="10">
        <v>280480000</v>
      </c>
      <c r="F165" s="8">
        <f t="shared" si="10"/>
        <v>100</v>
      </c>
      <c r="G165" s="4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</row>
    <row r="166" spans="1:18" s="43" customFormat="1" ht="31.5" x14ac:dyDescent="0.25">
      <c r="A166" s="2">
        <v>2</v>
      </c>
      <c r="B166" s="9" t="s">
        <v>182</v>
      </c>
      <c r="C166" s="1" t="s">
        <v>99</v>
      </c>
      <c r="D166" s="7">
        <f>D167</f>
        <v>-66904218.670000002</v>
      </c>
      <c r="E166" s="7">
        <f>E167</f>
        <v>-66917427.060000002</v>
      </c>
      <c r="F166" s="8">
        <v>0</v>
      </c>
      <c r="G166" s="40" t="e">
        <f>#REF!/#REF!</f>
        <v>#REF!</v>
      </c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</row>
    <row r="167" spans="1:18" s="27" customFormat="1" ht="50.45" customHeight="1" x14ac:dyDescent="0.25">
      <c r="A167" s="2"/>
      <c r="B167" s="54" t="s">
        <v>98</v>
      </c>
      <c r="C167" s="59" t="s">
        <v>183</v>
      </c>
      <c r="D167" s="7">
        <f>SUM(D168)</f>
        <v>-66904218.670000002</v>
      </c>
      <c r="E167" s="7">
        <f>SUM(E168)</f>
        <v>-66917427.060000002</v>
      </c>
      <c r="F167" s="8">
        <v>0</v>
      </c>
      <c r="G167" s="33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</row>
    <row r="168" spans="1:18" s="41" customFormat="1" ht="47.25" x14ac:dyDescent="0.25">
      <c r="A168" s="2">
        <v>3</v>
      </c>
      <c r="B168" s="54" t="s">
        <v>181</v>
      </c>
      <c r="C168" s="59" t="s">
        <v>184</v>
      </c>
      <c r="D168" s="7">
        <v>-66904218.670000002</v>
      </c>
      <c r="E168" s="10">
        <v>-66917427.060000002</v>
      </c>
      <c r="F168" s="8">
        <v>0</v>
      </c>
      <c r="G168" s="40"/>
    </row>
    <row r="169" spans="1:18" s="41" customFormat="1" x14ac:dyDescent="0.25">
      <c r="A169" s="2"/>
      <c r="B169" s="9" t="s">
        <v>256</v>
      </c>
      <c r="C169" s="1"/>
      <c r="D169" s="7">
        <f>D9+D126</f>
        <v>5322118054.8100004</v>
      </c>
      <c r="E169" s="7">
        <f>E9+E126</f>
        <v>5342417396.8199997</v>
      </c>
      <c r="F169" s="8">
        <f>E169/D169*100</f>
        <v>100.3814147262602</v>
      </c>
      <c r="G169" s="60"/>
    </row>
    <row r="170" spans="1:18" s="43" customFormat="1" ht="16.5" x14ac:dyDescent="0.25">
      <c r="A170" s="28"/>
      <c r="B170" s="61"/>
      <c r="C170" s="68"/>
      <c r="D170" s="68"/>
      <c r="E170" s="62"/>
      <c r="F170" s="62"/>
      <c r="G170" s="60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</row>
    <row r="171" spans="1:18" s="43" customFormat="1" x14ac:dyDescent="0.25">
      <c r="A171" s="28"/>
      <c r="B171" s="45"/>
      <c r="C171" s="63"/>
      <c r="D171" s="64"/>
      <c r="E171" s="32"/>
      <c r="F171" s="20"/>
      <c r="G171" s="60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</row>
    <row r="172" spans="1:18" s="43" customFormat="1" x14ac:dyDescent="0.25">
      <c r="A172" s="28"/>
      <c r="B172" s="45"/>
      <c r="C172" s="63"/>
      <c r="D172" s="64"/>
      <c r="E172" s="32"/>
      <c r="F172" s="20"/>
      <c r="G172" s="60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</row>
    <row r="173" spans="1:18" s="43" customFormat="1" x14ac:dyDescent="0.25">
      <c r="A173" s="28"/>
      <c r="B173" s="45"/>
      <c r="C173" s="63"/>
      <c r="D173" s="64"/>
      <c r="E173" s="32"/>
      <c r="F173" s="20"/>
      <c r="G173" s="60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</row>
    <row r="174" spans="1:18" s="43" customFormat="1" x14ac:dyDescent="0.25">
      <c r="A174" s="28"/>
      <c r="B174" s="45"/>
      <c r="C174" s="63"/>
      <c r="D174" s="64"/>
      <c r="E174" s="32"/>
      <c r="F174" s="20"/>
      <c r="G174" s="60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</row>
    <row r="175" spans="1:18" s="43" customFormat="1" x14ac:dyDescent="0.25">
      <c r="A175" s="28"/>
      <c r="B175" s="45"/>
      <c r="C175" s="63"/>
      <c r="D175" s="64"/>
      <c r="E175" s="32"/>
      <c r="F175" s="20"/>
      <c r="G175" s="60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</row>
    <row r="176" spans="1:18" s="43" customFormat="1" x14ac:dyDescent="0.25">
      <c r="A176" s="28"/>
      <c r="B176" s="45"/>
      <c r="C176" s="63"/>
      <c r="D176" s="64"/>
      <c r="E176" s="32"/>
      <c r="F176" s="20"/>
      <c r="G176" s="60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</row>
    <row r="177" spans="1:18" s="43" customFormat="1" x14ac:dyDescent="0.25">
      <c r="A177" s="28"/>
      <c r="B177" s="45"/>
      <c r="C177" s="63"/>
      <c r="D177" s="64"/>
      <c r="E177" s="32"/>
      <c r="F177" s="20"/>
      <c r="G177" s="60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</row>
    <row r="178" spans="1:18" s="43" customFormat="1" x14ac:dyDescent="0.25">
      <c r="A178" s="28"/>
      <c r="B178" s="45"/>
      <c r="C178" s="63"/>
      <c r="D178" s="64"/>
      <c r="E178" s="32"/>
      <c r="F178" s="20"/>
      <c r="G178" s="60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</row>
    <row r="179" spans="1:18" s="43" customFormat="1" x14ac:dyDescent="0.25">
      <c r="A179" s="28"/>
      <c r="B179" s="45"/>
      <c r="C179" s="63"/>
      <c r="D179" s="64"/>
      <c r="E179" s="32"/>
      <c r="F179" s="20"/>
      <c r="G179" s="60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</row>
    <row r="180" spans="1:18" s="43" customFormat="1" x14ac:dyDescent="0.25">
      <c r="A180" s="28"/>
      <c r="B180" s="45"/>
      <c r="C180" s="63"/>
      <c r="D180" s="64"/>
      <c r="E180" s="32"/>
      <c r="F180" s="20"/>
      <c r="G180" s="60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</row>
    <row r="181" spans="1:18" s="43" customFormat="1" x14ac:dyDescent="0.25">
      <c r="A181" s="28"/>
      <c r="B181" s="45"/>
      <c r="C181" s="63"/>
      <c r="D181" s="64"/>
      <c r="E181" s="32"/>
      <c r="F181" s="20"/>
      <c r="G181" s="60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</row>
    <row r="182" spans="1:18" s="43" customFormat="1" x14ac:dyDescent="0.25">
      <c r="A182" s="28"/>
      <c r="B182" s="45"/>
      <c r="C182" s="63"/>
      <c r="D182" s="64"/>
      <c r="E182" s="32"/>
      <c r="F182" s="20"/>
      <c r="G182" s="60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</row>
    <row r="183" spans="1:18" s="43" customFormat="1" x14ac:dyDescent="0.25">
      <c r="A183" s="28"/>
      <c r="B183" s="45"/>
      <c r="C183" s="63"/>
      <c r="D183" s="64"/>
      <c r="E183" s="32"/>
      <c r="F183" s="20"/>
      <c r="G183" s="60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</row>
    <row r="184" spans="1:18" s="43" customFormat="1" x14ac:dyDescent="0.25">
      <c r="A184" s="28"/>
      <c r="B184" s="45"/>
      <c r="C184" s="63"/>
      <c r="D184" s="64"/>
      <c r="E184" s="32"/>
      <c r="F184" s="20"/>
      <c r="G184" s="60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</row>
    <row r="185" spans="1:18" s="43" customFormat="1" x14ac:dyDescent="0.25">
      <c r="A185" s="28"/>
      <c r="B185" s="45"/>
      <c r="C185" s="63"/>
      <c r="D185" s="64"/>
      <c r="E185" s="32"/>
      <c r="F185" s="20"/>
      <c r="G185" s="60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</row>
    <row r="186" spans="1:18" s="43" customFormat="1" x14ac:dyDescent="0.25">
      <c r="A186" s="28"/>
      <c r="B186" s="45"/>
      <c r="C186" s="63"/>
      <c r="D186" s="64"/>
      <c r="E186" s="32"/>
      <c r="F186" s="20"/>
      <c r="G186" s="60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</row>
    <row r="187" spans="1:18" s="43" customFormat="1" x14ac:dyDescent="0.25">
      <c r="A187" s="28"/>
      <c r="B187" s="45"/>
      <c r="C187" s="63"/>
      <c r="D187" s="64"/>
      <c r="E187" s="32"/>
      <c r="F187" s="20"/>
      <c r="G187" s="60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</row>
    <row r="188" spans="1:18" x14ac:dyDescent="0.25">
      <c r="A188" s="28"/>
      <c r="B188" s="45"/>
      <c r="C188" s="63"/>
      <c r="D188" s="64"/>
      <c r="E188" s="32"/>
    </row>
    <row r="189" spans="1:18" x14ac:dyDescent="0.25">
      <c r="A189" s="28"/>
      <c r="B189" s="45"/>
      <c r="C189" s="63"/>
      <c r="D189" s="64"/>
      <c r="E189" s="32"/>
    </row>
    <row r="190" spans="1:18" x14ac:dyDescent="0.25">
      <c r="A190" s="28"/>
      <c r="B190" s="45"/>
      <c r="C190" s="63"/>
      <c r="D190" s="64"/>
      <c r="E190" s="32"/>
    </row>
  </sheetData>
  <mergeCells count="9">
    <mergeCell ref="B5:F5"/>
    <mergeCell ref="B6:F6"/>
    <mergeCell ref="C170:D170"/>
    <mergeCell ref="A1:C1"/>
    <mergeCell ref="D1:F1"/>
    <mergeCell ref="A2:C2"/>
    <mergeCell ref="D2:F2"/>
    <mergeCell ref="A3:C3"/>
    <mergeCell ref="E3:F3"/>
  </mergeCells>
  <pageMargins left="0.39370078740157483" right="0.39370078740157483" top="0.39370078740157483" bottom="0.39370078740157483" header="0.19685039370078741" footer="0.19685039370078741"/>
  <pageSetup paperSize="9" scale="60" firstPageNumber="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MedvedevSM</cp:lastModifiedBy>
  <cp:lastPrinted>2019-06-18T11:32:10Z</cp:lastPrinted>
  <dcterms:created xsi:type="dcterms:W3CDTF">2007-07-16T05:30:38Z</dcterms:created>
  <dcterms:modified xsi:type="dcterms:W3CDTF">2019-06-18T11:32:20Z</dcterms:modified>
</cp:coreProperties>
</file>